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13_ncr:1_{4F6CBE32-9613-4A7F-8FD2-4D9A9CCB8441}" xr6:coauthVersionLast="36" xr6:coauthVersionMax="36" xr10:uidLastSave="{00000000-0000-0000-0000-000000000000}"/>
  <bookViews>
    <workbookView xWindow="0" yWindow="0" windowWidth="15200" windowHeight="6350" tabRatio="847" firstSheet="4"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 sheetId="19"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PEDAGOGIQUE'!$A$2:$J$19</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19" l="1"/>
  <c r="H38" i="19" s="1"/>
  <c r="C49" i="19"/>
  <c r="G39" i="19"/>
  <c r="F39" i="19"/>
  <c r="H39" i="19" s="1"/>
  <c r="G38" i="19"/>
  <c r="G37" i="19"/>
  <c r="F37" i="19"/>
  <c r="H37" i="19" s="1"/>
  <c r="H36" i="19"/>
  <c r="G36" i="19"/>
  <c r="F36" i="19"/>
  <c r="H29" i="19"/>
  <c r="C38" i="19" s="1"/>
  <c r="H21" i="19"/>
  <c r="H20" i="19"/>
  <c r="H19" i="19"/>
  <c r="H18" i="19"/>
  <c r="G17" i="19"/>
  <c r="H17" i="19" s="1"/>
  <c r="F17" i="19"/>
  <c r="E17" i="19"/>
  <c r="D17" i="19"/>
  <c r="C17" i="19"/>
  <c r="G16" i="19"/>
  <c r="G15" i="19" s="1"/>
  <c r="H15" i="19" s="1"/>
  <c r="E16" i="19"/>
  <c r="E15" i="19" s="1"/>
  <c r="D16" i="19"/>
  <c r="C16" i="19"/>
  <c r="D15" i="19"/>
  <c r="C15" i="19"/>
  <c r="F40" i="19" l="1"/>
  <c r="C36" i="19" s="1"/>
  <c r="H40" i="19"/>
  <c r="F16" i="19"/>
  <c r="F15" i="19" s="1"/>
  <c r="H24" i="19" s="1"/>
  <c r="G4" i="19" s="1"/>
  <c r="C41" i="19"/>
  <c r="H16" i="19"/>
  <c r="K33" i="13"/>
  <c r="L33" i="13"/>
  <c r="H41" i="19" l="1"/>
  <c r="C42" i="19"/>
  <c r="C37" i="19"/>
  <c r="C39" i="19" s="1"/>
  <c r="C31" i="19"/>
  <c r="C32" i="19" s="1"/>
  <c r="K8" i="13"/>
  <c r="L8" i="13"/>
  <c r="B35" i="13"/>
  <c r="K29" i="13"/>
  <c r="L29" i="13"/>
  <c r="K31" i="13"/>
  <c r="L31" i="13"/>
  <c r="C40" i="19" l="1"/>
  <c r="C44" i="19" s="1"/>
  <c r="C43" i="19"/>
  <c r="C46" i="19" s="1"/>
  <c r="I35" i="13"/>
  <c r="G35" i="13"/>
  <c r="E35" i="13"/>
  <c r="K30" i="13"/>
  <c r="L30" i="13"/>
  <c r="K22" i="13"/>
  <c r="L22" i="13"/>
  <c r="K23" i="13"/>
  <c r="L23" i="13"/>
  <c r="K24" i="13"/>
  <c r="L24" i="13"/>
  <c r="K25" i="13"/>
  <c r="L25" i="13"/>
  <c r="K26" i="13"/>
  <c r="L26" i="13"/>
  <c r="K27" i="13"/>
  <c r="L27" i="13"/>
  <c r="K28" i="13"/>
  <c r="L28" i="13"/>
  <c r="K32" i="13" l="1"/>
  <c r="L32" i="13"/>
  <c r="K13" i="13" l="1"/>
  <c r="L13" i="13"/>
  <c r="K9" i="13"/>
  <c r="L9" i="13"/>
  <c r="K14" i="13"/>
  <c r="L14" i="13"/>
  <c r="K17" i="13"/>
  <c r="L17" i="13"/>
  <c r="L40" i="13" l="1"/>
  <c r="K40" i="13"/>
  <c r="K31" i="6"/>
  <c r="E8" i="6"/>
  <c r="K41" i="13" l="1"/>
  <c r="K34" i="13"/>
  <c r="K21" i="13"/>
  <c r="K20" i="13"/>
  <c r="K19" i="13"/>
  <c r="K18" i="13"/>
  <c r="K16" i="13"/>
  <c r="K15" i="13"/>
  <c r="K12" i="13"/>
  <c r="K11" i="13"/>
  <c r="K10" i="13"/>
  <c r="K7" i="13"/>
  <c r="K6" i="13"/>
  <c r="K5" i="13"/>
  <c r="G42" i="13" l="1"/>
  <c r="I42" i="13"/>
  <c r="K42" i="13"/>
  <c r="L41" i="13"/>
  <c r="L34" i="13"/>
  <c r="L21" i="13"/>
  <c r="L20" i="13"/>
  <c r="L19" i="13"/>
  <c r="L18" i="13"/>
  <c r="L16" i="13"/>
  <c r="L15" i="13"/>
  <c r="L12" i="13"/>
  <c r="L11" i="13"/>
  <c r="L10" i="13"/>
  <c r="L7" i="13"/>
  <c r="L6" i="13"/>
  <c r="L5" i="13"/>
  <c r="I45" i="13" l="1"/>
  <c r="G45" i="13"/>
  <c r="L42" i="13"/>
  <c r="K35" i="13"/>
  <c r="K45" i="13" s="1"/>
  <c r="L35" i="13"/>
  <c r="L45" i="13" l="1"/>
  <c r="C72" i="4" l="1"/>
  <c r="E42" i="13" l="1"/>
  <c r="E45"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BD0629EB-B67A-457B-9FC6-FEA8779E76E7}">
      <text>
        <r>
          <rPr>
            <b/>
            <sz val="9"/>
            <color indexed="81"/>
            <rFont val="Tahoma"/>
            <family val="2"/>
          </rPr>
          <t>Auteur:</t>
        </r>
        <r>
          <rPr>
            <sz val="9"/>
            <color indexed="81"/>
            <rFont val="Tahoma"/>
            <family val="2"/>
          </rPr>
          <t xml:space="preserve">
Achat de TBI, video projecteur, logiciels spécifiques etc...</t>
        </r>
      </text>
    </comment>
    <comment ref="B26" authorId="0" shapeId="0" xr:uid="{F0E81189-5E1A-497E-9763-55108417743E}">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2042CB2A-7C0C-4E81-ABC4-29CC492E047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762D4ECF-F4E2-4576-93D2-8A328415D62E}">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<sst xmlns="http://schemas.openxmlformats.org/spreadsheetml/2006/main" count="695" uniqueCount="551">
  <si>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</si>
  <si>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</si>
  <si>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</si>
  <si>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</si>
  <si>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</si>
  <si>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</si>
  <si>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</si>
  <si>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</si>
  <si>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</si>
  <si>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</si>
  <si>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</si>
  <si>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</si>
  <si>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</si>
  <si>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</si>
  <si>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</si>
  <si>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</si>
  <si>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</si>
  <si>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</si>
  <si>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</si>
  <si>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</si>
  <si>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</si>
  <si>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</si>
  <si>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</si>
  <si>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</si>
  <si>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</si>
  <si>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</si>
  <si>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</si>
  <si>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</si>
  <si>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</si>
  <si>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</si>
  <si>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</si>
  <si>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</si>
  <si>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</si>
  <si>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</si>
  <si>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</si>
  <si>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</si>
  <si>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</si>
  <si>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</si>
  <si>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</si>
  <si>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</si>
  <si>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</si>
  <si>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</si>
  <si>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</si>
  <si>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</si>
  <si>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</si>
  <si>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</si>
  <si>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</si>
  <si>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</si>
  <si>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</si>
  <si>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</si>
  <si>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</si>
  <si>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</si>
  <si>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</si>
  <si>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</si>
  <si>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</si>
  <si>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</si>
  <si>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</si>
  <si>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</si>
  <si>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</si>
  <si>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</si>
  <si>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</si>
  <si>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</si>
  <si>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</si>
  <si>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</si>
  <si>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</si>
  <si>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</si>
  <si>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</si>
  <si>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</si>
  <si>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</si>
  <si>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</si>
  <si>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</si>
  <si>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</si>
  <si>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</si>
  <si>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</si>
  <si>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</si>
  <si>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</si>
  <si>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</si>
  <si>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</si>
  <si>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</si>
  <si>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</si>
  <si>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</si>
  <si>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</si>
  <si>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</si>
  <si>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</si>
  <si>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</si>
  <si>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</si>
  <si>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</si>
  <si>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</si>
  <si>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</si>
  <si>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</si>
  <si>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</si>
  <si>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</si>
  <si>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</si>
  <si>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</si>
  <si>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</si>
  <si>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</si>
  <si>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</si>
  <si>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</si>
  <si>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</si>
  <si>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</si>
  <si>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</si>
  <si>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</si>
  <si>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</si>
  <si>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</si>
  <si>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</si>
  <si>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</si>
  <si>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</si>
  <si>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</si>
  <si>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</si>
  <si>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</si>
  <si>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</si>
  <si>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</si>
  <si>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</si>
  <si>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</si>
  <si>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</si>
  <si>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</si>
  <si>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</si>
  <si>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</si>
  <si>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</si>
  <si>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</si>
  <si>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</si>
  <si>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</si>
  <si>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</si>
  <si>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</si>
  <si>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</si>
  <si>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</si>
  <si>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</si>
  <si>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</si>
  <si>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</si>
  <si>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</si>
  <si>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</si>
  <si>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</si>
  <si>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</si>
  <si>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</si>
  <si>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</si>
  <si>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</si>
  <si>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</si>
  <si>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</si>
  <si>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</si>
  <si>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</si>
  <si>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</si>
  <si>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</si>
  <si>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</si>
  <si>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</si>
  <si>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</si>
  <si>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</si>
  <si>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</si>
  <si>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</si>
  <si>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</si>
  <si>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</si>
  <si>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</si>
  <si>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</si>
  <si>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</si>
  <si>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</si>
  <si>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</si>
  <si>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</si>
  <si>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</si>
  <si>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</si>
  <si>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</si>
  <si>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</si>
  <si>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</si>
  <si>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</si>
  <si>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</si>
  <si>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</si>
  <si>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</si>
  <si>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</si>
  <si>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</si>
  <si>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</si>
  <si>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</si>
  <si>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</si>
  <si>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</si>
  <si>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</si>
  <si>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</si>
  <si>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</si>
  <si>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</si>
  <si>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</si>
  <si>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</si>
  <si>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</si>
  <si>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</si>
  <si>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</si>
  <si>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</si>
  <si>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</si>
  <si>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</si>
  <si>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</si>
  <si>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</si>
  <si>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</si>
  <si>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</si>
  <si>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</si>
  <si>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</si>
  <si>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</si>
  <si>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</si>
  <si>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</si>
  <si>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</si>
  <si>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</si>
  <si>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</si>
  <si>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</si>
  <si>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</si>
  <si>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</si>
  <si>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</si>
  <si>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</si>
  <si>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</si>
  <si>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</si>
  <si>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</si>
  <si>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</si>
  <si>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</si>
  <si>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</si>
  <si>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</si>
  <si>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</si>
  <si>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</si>
  <si>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</si>
  <si>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</si>
  <si>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</si>
  <si>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</si>
  <si>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</si>
  <si>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</si>
  <si>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</si>
  <si>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</si>
  <si>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</si>
  <si>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</si>
  <si>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</si>
  <si>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</si>
  <si>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</si>
  <si>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</si>
  <si>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</si>
  <si>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</si>
  <si>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</si>
  <si>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</si>
  <si>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</si>
  <si>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</si>
  <si>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</si>
  <si>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</si>
  <si>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</si>
  <si>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</si>
  <si>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</si>
  <si>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</si>
  <si>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</si>
  <si>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</si>
  <si>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</si>
  <si>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</si>
  <si>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</si>
  <si>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</si>
  <si>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</si>
  <si>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</si>
  <si>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</si>
  <si>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</si>
  <si>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</si>
  <si>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</si>
  <si>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</si>
  <si>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</si>
  <si>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</si>
  <si>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</si>
  <si>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</si>
  <si>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</si>
  <si>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</si>
  <si>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</si>
  <si>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</si>
  <si>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</si>
  <si>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</si>
  <si>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</si>
  <si>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</si>
  <si>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</si>
  <si>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</si>
  <si>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</si>
  <si>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</si>
  <si>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</si>
  <si>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</si>
  <si>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</si>
  <si>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</si>
  <si>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</si>
  <si>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</si>
  <si>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</si>
  <si>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</si>
  <si>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</si>
  <si>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</si>
  <si>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</si>
  <si>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</si>
  <si>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</si>
  <si>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</si>
  <si>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</si>
  <si>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</si>
  <si>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</si>
  <si>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</si>
  <si>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</si>
  <si>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</si>
  <si>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</si>
  <si>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</si>
  <si>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</si>
  <si>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</si>
  <si>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</si>
  <si>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</si>
  <si>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</si>
  <si>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</si>
  <si>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</si>
  <si>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</si>
  <si>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</si>
  <si>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</si>
  <si>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</si>
  <si>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</si>
  <si>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</si>
  <si>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</si>
  <si>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</si>
  <si>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</si>
  <si>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</si>
  <si>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</si>
  <si>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</si>
  <si>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</si>
  <si>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</si>
  <si>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</si>
  <si>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</si>
  <si>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</si>
  <si>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</si>
  <si>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</si>
  <si>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</si>
  <si>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</si>
  <si>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</si>
  <si>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</si>
  <si>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</si>
  <si>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</si>
  <si>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</si>
  <si>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</si>
  <si>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</si>
  <si>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</si>
  <si>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</si>
  <si>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</si>
  <si>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</si>
  <si>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</si>
  <si>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</si>
  <si>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</si>
  <si>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</si>
  <si>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</si>
  <si>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</si>
  <si>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</si>
  <si>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</si>
  <si>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Niveau d'entrée minimal (bac, bac+1, bac+2 …) : </t>
  </si>
  <si>
    <t xml:space="preserve">Niveau estimé de sortie  bac, bac+1, bac+2 ...) : </t>
  </si>
  <si>
    <t>OUI</t>
  </si>
  <si>
    <t>Quentin Reyt</t>
  </si>
  <si>
    <t>Frank Nassiri</t>
  </si>
  <si>
    <t>Alain Garossi</t>
  </si>
  <si>
    <t>Marie-Anne Contamin</t>
  </si>
  <si>
    <t>Audrey Megier</t>
  </si>
  <si>
    <t>Quality</t>
  </si>
  <si>
    <t>Role of taste, flavor, fragrance in marketing</t>
  </si>
  <si>
    <t>Céline Bocquin</t>
  </si>
  <si>
    <t>celinebocquin@sfr.fr</t>
  </si>
  <si>
    <t>Wordwide regulation - fragrances</t>
  </si>
  <si>
    <t>Worldwide regulation - flavor</t>
  </si>
  <si>
    <t>How to develop your project ?</t>
  </si>
  <si>
    <t>Gisèle Dudognon</t>
  </si>
  <si>
    <t>Patrick Sure</t>
  </si>
  <si>
    <t>Formulation Fragrances</t>
  </si>
  <si>
    <t>Formulation Flavors</t>
  </si>
  <si>
    <t>Cyril Mestre</t>
  </si>
  <si>
    <t>Firmenich</t>
  </si>
  <si>
    <t>Raw material - fragrances</t>
  </si>
  <si>
    <t>Analytical chemistry</t>
  </si>
  <si>
    <t>Yoan Goupil</t>
  </si>
  <si>
    <t>Sensory analysis</t>
  </si>
  <si>
    <t>Jérémie Topin</t>
  </si>
  <si>
    <t xml:space="preserve">Cette formation de niveau master spécialisée et professionnalisante (10 à 12 mois de stage sur les 2 années du Msc) est destinée à former des futurs managers de l’industrie  du parfum &amp; des arômes avec une dimension internationale et interdisciplinaire leur permettant de comprendre de manière globale les enjeux du secteur et des entreprises de demain. La volonté de ce programme est de former des professionnels sur des carrières gravitant autour des métiers de parfumeurs et aromaticiens : de la R&amp;D à la chimie analytique en passant par la règlementation, le management et le marketing. </t>
  </si>
  <si>
    <t>E/C</t>
  </si>
  <si>
    <t>UCA</t>
  </si>
  <si>
    <t>jeremie.topin@univ-cotedazur.fr</t>
  </si>
  <si>
    <t>Victor Mejia</t>
  </si>
  <si>
    <t>victor.mejia@univ-cotedazur.fr</t>
  </si>
  <si>
    <t xml:space="preserve">Indiquez : Cadre dans l'industrie arôme et parfum
</t>
  </si>
  <si>
    <t>Claire Guillemin</t>
  </si>
  <si>
    <t xml:space="preserve">Brevets / IP </t>
  </si>
  <si>
    <t>Arnaud Martin</t>
  </si>
  <si>
    <t>Joanna Chekroun</t>
  </si>
  <si>
    <t>Marie-Catherine Mars</t>
  </si>
  <si>
    <t>Clément Pinard</t>
  </si>
  <si>
    <t xml:space="preserve">Michel Dalonneau
</t>
  </si>
  <si>
    <t>Eric Mosesco</t>
  </si>
  <si>
    <t>Damien Bo</t>
  </si>
  <si>
    <t>Clara Origlia</t>
  </si>
  <si>
    <t>Branding management</t>
  </si>
  <si>
    <t>Trends analysis</t>
  </si>
  <si>
    <t>Consumer  Profiles, Insights &amp; Semiology</t>
  </si>
  <si>
    <t>Product development</t>
  </si>
  <si>
    <t>Sensory marketing</t>
  </si>
  <si>
    <t xml:space="preserve">Luxury marketing </t>
  </si>
  <si>
    <t>Integrated Marketing Communication in a digital era</t>
  </si>
  <si>
    <t>Omnichannel Retailing</t>
  </si>
  <si>
    <t>International Marketing</t>
  </si>
  <si>
    <t xml:space="preserve">Sourcing &amp; supply chain management </t>
  </si>
  <si>
    <t>Laurent MASSON</t>
  </si>
  <si>
    <t>Dorothée Beauvois</t>
  </si>
  <si>
    <t>Entrepreneurship</t>
  </si>
  <si>
    <t>Modern management</t>
  </si>
  <si>
    <t>Adrien Gautier</t>
  </si>
  <si>
    <t>Worldwide raw material</t>
  </si>
  <si>
    <r>
      <t xml:space="preserve">Intitulé de la formation : </t>
    </r>
    <r>
      <rPr>
        <sz val="11"/>
        <color theme="1"/>
        <rFont val="Calibri"/>
        <family val="2"/>
        <scheme val="minor"/>
      </rPr>
      <t>MSc Management of the Flavor and Fragrance Industry - Marketing track</t>
    </r>
  </si>
  <si>
    <r>
      <t xml:space="preserve">Responsable de la formation (Nom Prénom) : </t>
    </r>
    <r>
      <rPr>
        <sz val="11"/>
        <color theme="1"/>
        <rFont val="Calibri"/>
        <family val="2"/>
        <scheme val="minor"/>
      </rPr>
      <t>TOPIN Jérémie</t>
    </r>
  </si>
  <si>
    <r>
      <t xml:space="preserve">Fonction : </t>
    </r>
    <r>
      <rPr>
        <sz val="11"/>
        <color theme="1"/>
        <rFont val="Calibri"/>
        <family val="2"/>
        <scheme val="minor"/>
      </rPr>
      <t>Enseignant-chercheur</t>
    </r>
    <r>
      <rPr>
        <b/>
        <sz val="11"/>
        <color theme="1"/>
        <rFont val="Calibri"/>
        <family val="2"/>
        <scheme val="minor"/>
      </rPr>
      <t xml:space="preserve">
Grade : </t>
    </r>
    <r>
      <rPr>
        <sz val="11"/>
        <color theme="1"/>
        <rFont val="Calibri"/>
        <family val="2"/>
        <scheme val="minor"/>
      </rPr>
      <t>Maître de Conférences</t>
    </r>
  </si>
  <si>
    <r>
      <t xml:space="preserve">Téléphone :  </t>
    </r>
    <r>
      <rPr>
        <sz val="11"/>
        <color theme="1"/>
        <rFont val="Calibri"/>
        <family val="2"/>
        <scheme val="minor"/>
      </rPr>
      <t>04 89 15 01 32</t>
    </r>
    <r>
      <rPr>
        <b/>
        <sz val="11"/>
        <color theme="1"/>
        <rFont val="Calibri"/>
        <family val="2"/>
        <scheme val="minor"/>
      </rPr>
      <t xml:space="preserve">
Mail :</t>
    </r>
    <r>
      <rPr>
        <sz val="11"/>
        <color theme="1"/>
        <rFont val="Calibri"/>
        <family val="2"/>
        <scheme val="minor"/>
      </rPr>
      <t xml:space="preserve"> jeremie.topin@univ-cotedazur.fr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</si>
  <si>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La philosophie du programme est de former les futurs professionnels de cette industrie dans une approche transdisciplinaire. Ce programme unique en France et à l’international est dispensé entièrement en anglais et donne la possibilité de se spécialiser dans deux disciplines selon son parcours : marketing ou sciences. Ce système de majeure-mineure permet une ouverture des connaissances afin que les étudiants puissent comprendre les besoins et attentes des différents services d’une entreprise dans le secteur arôme parfum (marketing ou scientifiques).</t>
    </r>
  </si>
  <si>
    <r>
      <t xml:space="preserve">Objectif pédagogique exprimé en compétences/métiers : </t>
    </r>
    <r>
      <rPr>
        <sz val="11"/>
        <color theme="1"/>
        <rFont val="Calibri"/>
        <family val="2"/>
        <scheme val="minor"/>
      </rPr>
      <t>La volonté de ce programme est de former des professionnels sur des carrières gravitant autour des métiers de parfumeurs et aromaticiens : de la R&amp;D à la chimie analytique en passant par la règlementation, le management et le marketing.</t>
    </r>
  </si>
  <si>
    <t>Synchrone</t>
  </si>
  <si>
    <t>Présentiel</t>
  </si>
  <si>
    <r>
      <t xml:space="preserve">Logistique (lieu de la formation, capacité salle, spécificités salles) : </t>
    </r>
    <r>
      <rPr>
        <sz val="11"/>
        <color theme="1"/>
        <rFont val="Calibri"/>
        <family val="2"/>
        <scheme val="minor"/>
      </rPr>
      <t>Campus de Grasse et tous les campus Valrose (spécificité : pas de salle)</t>
    </r>
  </si>
  <si>
    <r>
      <t xml:space="preserve">Langue(s) d’enseignement : </t>
    </r>
    <r>
      <rPr>
        <sz val="11"/>
        <color theme="1"/>
        <rFont val="Calibri"/>
        <family val="2"/>
        <scheme val="minor"/>
      </rPr>
      <t>Anglais</t>
    </r>
  </si>
  <si>
    <r>
      <t>Nombre de sessions par an et périodes de l’année :</t>
    </r>
    <r>
      <rPr>
        <sz val="11"/>
        <color theme="1"/>
        <rFont val="Calibri"/>
        <family val="2"/>
        <scheme val="minor"/>
      </rPr>
      <t xml:space="preserve"> 1 session, de Septembre à Août</t>
    </r>
  </si>
  <si>
    <t>Stage</t>
  </si>
  <si>
    <r>
      <t xml:space="preserve">Durée du stage : </t>
    </r>
    <r>
      <rPr>
        <sz val="11"/>
        <color theme="1"/>
        <rFont val="Calibri"/>
        <family val="2"/>
        <scheme val="minor"/>
      </rPr>
      <t>4 à 6 mois</t>
    </r>
  </si>
  <si>
    <r>
      <t>Partenariat public ou privé académique :</t>
    </r>
    <r>
      <rPr>
        <sz val="11"/>
        <color theme="1"/>
        <rFont val="Calibri"/>
        <family val="2"/>
        <scheme val="minor"/>
      </rPr>
      <t xml:space="preserve"> ISIPCA, EDHEC</t>
    </r>
  </si>
  <si>
    <r>
      <t xml:space="preserve">Arguments (alignement stratégique, intérêt financier, intérêt d’image, intérêt pour l’insertion professionnelle des étudiants, ...) : </t>
    </r>
    <r>
      <rPr>
        <sz val="11"/>
        <color theme="1"/>
        <rFont val="Calibri"/>
        <family val="2"/>
        <scheme val="minor"/>
      </rPr>
      <t>Avis très favorable, programme stratégique IDEX/UCA.</t>
    </r>
    <r>
      <rPr>
        <b/>
        <sz val="11"/>
        <color theme="1"/>
        <rFont val="Calibri"/>
        <family val="2"/>
        <scheme val="minor"/>
      </rPr>
      <t xml:space="preserve">
Date COPIL composante : </t>
    </r>
    <r>
      <rPr>
        <sz val="11"/>
        <color theme="1"/>
        <rFont val="Calibri"/>
        <family val="2"/>
        <scheme val="minor"/>
      </rPr>
      <t>Janvier 2023</t>
    </r>
  </si>
  <si>
    <t>Les contenus ont été choisis en fonction des demandes des entreprises du secteur arôme et parfum. La répartition des enseignements permet de former des personnes avec un profil multidisciplinaire. Dans cette optique, la formation regroupe des enseignants-chercheurs (reconnus mondialement pour leur compétence technique) et des industriels venant des entreprises majeures du domaine, mais aussi de structures émergentes.
Après une première année orientée Science, la deuxième année du MSc se divise en 2 tracks (Science et Marketing), pour que les étudiants se spécialisent dans l'un des domaines bien que que certains cours scientifiques et marketing restent mutualisés entre les 2 parcours pour offrir un diplôme à la fois pluridisciplinaire et spécialisé aux étudiants.
Des travaux pratiques sont également proposés aux étudiants durant la formation pour une mise en pratique des contenus théoriques. Les étudiants doivent également faire un stage chaque année (MSc 1 + MSc 2) de 4 à 6 mois dans une entreprise du secteur arômes et parfum, dans la perspective de se professionnaliser.</t>
  </si>
  <si>
    <t>Le MSc FF est l'un des Masters of Science (MSc) créés par l'IDEX. Cette formation de niveau master spécialisée et professionnalisante (10 à 12 mois de stage sur les 2 années du MSc) est destinée à former des futurs managers de l’industrie  du parfum et des arômes avec une dimension internationale et interdisciplinaire. Elle complète les offres de Master disponibles à Université Côte d'Azur par une dimension internationale et interdisciplinaire (marketing et science).</t>
  </si>
  <si>
    <t>Le recrutement des étudiants se fait après la licence (180 ECTS) pour le track science et après le M1 (240 ECTS) pour les étudiants du track marketing. Le recrutement se fait en plusieurs étapes :
•	CV, lettre de motivation et dossier administratif
•	Entretien de motivation
•	Test en ligne (QCM) chimie/culture générale
•	Entretien technique chimie ou marketing, selon le track choisi
Public visé : Public international visé en premier lieu, puis public européen.
Tarifs préférentiels mis en place :
Etudiant français ou européen (sur présentation de l'avis d'imposition EU des parents) &gt; selon échelon :
- revenu &lt; 35.000 EUR : frais 300 EUR/an
- revenu entre 35.000 et 50.000 EUR : frais 2.500 EUR/an 
- revenu entre 50.001 et 80.000 EUR : frais 4.000 EUR/an
- revenu &gt; 80.000 EUR : frais 5.000 EUR/an</t>
  </si>
  <si>
    <t>damien.bo@univ-cotedazur.fr</t>
  </si>
  <si>
    <t>Entrepreneur</t>
  </si>
  <si>
    <t>Philoway Consulting</t>
  </si>
  <si>
    <t>fdnassiri@yahoo.fr</t>
  </si>
  <si>
    <t>Iulia Scavo</t>
  </si>
  <si>
    <t>Sommelier - Formateur auto-entrepreneur</t>
  </si>
  <si>
    <t>Julia Scavo Formation Conseil</t>
  </si>
  <si>
    <t>julia.scavo@gmail.com</t>
  </si>
  <si>
    <t>Aromaticien</t>
  </si>
  <si>
    <t>QR Flavour Solutions</t>
  </si>
  <si>
    <t>quentin@yourflavourist.com</t>
  </si>
  <si>
    <t>Chargée d'affaires réglementaires</t>
  </si>
  <si>
    <t>Fragworld</t>
  </si>
  <si>
    <t>Shona Whyte</t>
  </si>
  <si>
    <t>Shona.WHYTE@univ-cotedazur.fr</t>
  </si>
  <si>
    <t>Magali Lassance</t>
  </si>
  <si>
    <t>Conseillère experte</t>
  </si>
  <si>
    <t>Pôle Emploi</t>
  </si>
  <si>
    <t>magalilassance@hotmail.com</t>
  </si>
  <si>
    <t>Aude Galouye</t>
  </si>
  <si>
    <t>Parfumeur</t>
  </si>
  <si>
    <t>S.A. PAYAN BERTRAND</t>
  </si>
  <si>
    <t>audegalouye06@gmail.com</t>
  </si>
  <si>
    <t>Manager R&amp;D et Innovation</t>
  </si>
  <si>
    <t>Compte de Grasse</t>
  </si>
  <si>
    <t>macontamin@hotmail.com</t>
  </si>
  <si>
    <t>Technical perfumer</t>
  </si>
  <si>
    <t>Extraction and fractionation processes</t>
  </si>
  <si>
    <t>Maitre parfumeur</t>
  </si>
  <si>
    <t>ATALAYAS GRASSE</t>
  </si>
  <si>
    <t>atalayas06@hotmail.fr</t>
  </si>
  <si>
    <t>Aurelia Giusti Suaire</t>
  </si>
  <si>
    <t>Aromaticienne senior</t>
  </si>
  <si>
    <t>V. MANE FILS S.A.S.</t>
  </si>
  <si>
    <t>aurelia.suaire@mane.com</t>
  </si>
  <si>
    <t>Raw material - flavors</t>
  </si>
  <si>
    <t>Antonin Juillard</t>
  </si>
  <si>
    <t>Ingénieur de Recherche</t>
  </si>
  <si>
    <t>AZUR FRAGRANCES</t>
  </si>
  <si>
    <t>antoninjuillard@hotmail.com</t>
  </si>
  <si>
    <t>Sensory Scientist</t>
  </si>
  <si>
    <t>yoan.goupil@firmenich.com</t>
  </si>
  <si>
    <t>Directrice Communication</t>
  </si>
  <si>
    <t>Robertet</t>
  </si>
  <si>
    <t>audrey.megier@robertet.com</t>
  </si>
  <si>
    <t>Consultante - Formatrice auto-entrepreneur</t>
  </si>
  <si>
    <t>Strammacom</t>
  </si>
  <si>
    <t>gdudognon@strammacom.com</t>
  </si>
  <si>
    <t>Consultant / Enseignant vacataire</t>
  </si>
  <si>
    <t>AD'MISSIONS SAVOIR FAIRE + EDHEC + IPAG</t>
  </si>
  <si>
    <t>psure@free.fr</t>
  </si>
  <si>
    <t>Eco conception &amp; pack</t>
  </si>
  <si>
    <t>au fil de l'eau</t>
  </si>
  <si>
    <t>Chimie, chimie organique, chimie analytique, biologie, botanique, culture scientifique et générale arôme et parfum.</t>
  </si>
  <si>
    <r>
      <rPr>
        <sz val="12"/>
        <color rgb="FFFF0000"/>
        <rFont val="Calibri"/>
        <family val="2"/>
        <scheme val="minor"/>
      </rPr>
      <t>En Anglais.</t>
    </r>
    <r>
      <rPr>
        <sz val="12"/>
        <color theme="1"/>
        <rFont val="Calibri"/>
        <family val="2"/>
        <scheme val="minor"/>
      </rPr>
      <t xml:space="preserve"> 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</si>
  <si>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xml:space="preserve"> Elément de synthèse permettant de découvrir les compétences utiles acquises dans le cadre d’expériences précédentes et de cerner des éléments de personnalité du candidat.</t>
    </r>
  </si>
  <si>
    <t>2 lettres : 1 lettre de recommandation académique + 1 lettre de recommandation professionnelle</t>
  </si>
  <si>
    <t>IELTS : 7 ou TOEIC : 815</t>
  </si>
  <si>
    <t>Test en ligne pour évaluer la culture générale du candidat et de ses connaissances scientifiques.</t>
  </si>
  <si>
    <t>Photo numérique / Justificatif d'identité / Copie Bac ou high school diploma (traduction officielle demandée) / Copie  du dernier diplôme en anglais ou français  (traduction officielle demandée) / Formulaire d'autorisation / Questionnaire de visibilité</t>
  </si>
  <si>
    <t>Entretien 1 : identification du profil, de la motivation et du projet professionnel.
La réussite de cet entretien permet au candidat de passer à la suite du processus de recrutement.
Entretien 2 : identification des pré requis en chimie.</t>
  </si>
  <si>
    <t>claire.guillemin@gmail.com</t>
  </si>
  <si>
    <t>clara.origlia@gmail.com</t>
  </si>
  <si>
    <t>Juriste consultante auto-entrepreneur</t>
  </si>
  <si>
    <t>martin.arno@yahoo.fr</t>
  </si>
  <si>
    <t>Président gérant SASU auto-entrepreneur</t>
  </si>
  <si>
    <t>TAKUMI</t>
  </si>
  <si>
    <t>jochekroun@gmail.com</t>
  </si>
  <si>
    <t>Puzzle Branding</t>
  </si>
  <si>
    <t>Consultante freelance</t>
  </si>
  <si>
    <t>mariekatmars@hotmail.fr</t>
  </si>
  <si>
    <t>Professeur associé</t>
  </si>
  <si>
    <t>EDHEC Nice</t>
  </si>
  <si>
    <t>clement.pinard@gmail.com</t>
  </si>
  <si>
    <t>Chef d'entreprise</t>
  </si>
  <si>
    <t>Aior</t>
  </si>
  <si>
    <t>laurent_masson@laposte.net</t>
  </si>
  <si>
    <t>Cadre</t>
  </si>
  <si>
    <t>dobeauvois@gmail.com</t>
  </si>
  <si>
    <t>ATELIER D'O</t>
  </si>
  <si>
    <t>Designer olfactif auto-entrepreneur</t>
  </si>
  <si>
    <t>adrien@leparfumcitoyen.fr</t>
  </si>
  <si>
    <t>Entrepreneur individuel auto-entrepreneur</t>
  </si>
  <si>
    <t>LE PARFUM CITOYEN</t>
  </si>
  <si>
    <t>Etudes et Insights Marketing auto-entrepreneur</t>
  </si>
  <si>
    <t xml:space="preserve">Claire Della Bianca Lonvaud </t>
  </si>
  <si>
    <t>claire.lonvaud@free.fr</t>
  </si>
  <si>
    <t>Formatrice / chef de projet</t>
  </si>
  <si>
    <t>PASSION NEZ</t>
  </si>
  <si>
    <t>ericmosesco@yahoo.com</t>
  </si>
  <si>
    <t>Conseil et formation en gestion auto-entrepreneur</t>
  </si>
  <si>
    <t>Eric MOSESCO</t>
  </si>
  <si>
    <t>kmiinternational@aol.com</t>
  </si>
  <si>
    <t>Directeur Stratégie &amp; Développement</t>
  </si>
  <si>
    <t>KMI INTERNATIONAL S.A.R.L.</t>
  </si>
  <si>
    <t xml:space="preserve">Chargé de communication, brand manager, product development manager, dans les secteurs des parfums ou des arômes. </t>
  </si>
  <si>
    <t xml:space="preserve">Le programme vise un public international avec au moins 50% de ses effectifs non issus de France. Par rapport à d'autres masters spécialisés en marketing  (Business Schools, IAE), la formation est dispensé 100% en anglais, focalisée sur les secteurs arômes et parfums, et également comporte une mineure en chimie ce qui offre aux étudiants une meilleure spécialisation.
</t>
  </si>
  <si>
    <t>MA in Wellness and Spa Service Deisgn and Management</t>
  </si>
  <si>
    <t>University of Tartu</t>
  </si>
  <si>
    <t>public</t>
  </si>
  <si>
    <t>3800/year</t>
  </si>
  <si>
    <t xml:space="preserve">Présentiel </t>
  </si>
  <si>
    <t>Master en Direccion de Marketing en Moda y Belleza</t>
  </si>
  <si>
    <t>EAE Madrid</t>
  </si>
  <si>
    <t>?</t>
  </si>
  <si>
    <t>Project management / Bibliographical mentorship</t>
  </si>
  <si>
    <t>Internship</t>
  </si>
  <si>
    <t>Basics of chemistry</t>
  </si>
  <si>
    <t>Introduction to Marketing Research (Qualitative &amp; Quantitative research)</t>
  </si>
  <si>
    <t>Product development (incl. eco conception &amp; pack) &amp; marketing innovation</t>
  </si>
  <si>
    <r>
      <t xml:space="preserve">Public visé : </t>
    </r>
    <r>
      <rPr>
        <sz val="11"/>
        <color theme="1"/>
        <rFont val="Calibri"/>
        <family val="2"/>
        <scheme val="minor"/>
      </rPr>
      <t>Etudiants de niveau master 1 ou équivalent souhaitant se spécialiser ou employés en formation continue</t>
    </r>
  </si>
  <si>
    <r>
      <t>Prérequis :</t>
    </r>
    <r>
      <rPr>
        <sz val="11"/>
        <color theme="1"/>
        <rFont val="Calibri"/>
        <family val="2"/>
        <scheme val="minor"/>
      </rPr>
      <t xml:space="preserve"> Anglais, marketing et communication</t>
    </r>
  </si>
  <si>
    <r>
      <t xml:space="preserve">Nombre visé de participants par session :  </t>
    </r>
    <r>
      <rPr>
        <sz val="11"/>
        <rFont val="Calibri"/>
        <family val="2"/>
        <scheme val="minor"/>
      </rPr>
      <t>20</t>
    </r>
  </si>
  <si>
    <r>
      <t xml:space="preserve">Rythme de la formation (journée, soir, samedi, alternance, séquences de cours groupés, cours du soir, séance de regroupement…) : </t>
    </r>
    <r>
      <rPr>
        <sz val="11"/>
        <color theme="1"/>
        <rFont val="Calibri"/>
        <family val="2"/>
        <scheme val="minor"/>
      </rPr>
      <t>La formation se déroule lors de séquences de cours groupés, en journée, du lundi au vendredi.</t>
    </r>
  </si>
  <si>
    <r>
      <t xml:space="preserve">Partenariat public ou privé financier : </t>
    </r>
    <r>
      <rPr>
        <sz val="11"/>
        <color theme="1"/>
        <rFont val="Calibri"/>
        <family val="2"/>
        <scheme val="minor"/>
      </rPr>
      <t>Aucun</t>
    </r>
  </si>
  <si>
    <r>
      <t xml:space="preserve">Nombre à choisir par l'étudiant : </t>
    </r>
    <r>
      <rPr>
        <sz val="11"/>
        <color theme="1"/>
        <rFont val="Calibri"/>
        <family val="2"/>
        <scheme val="minor"/>
      </rPr>
      <t>Toutes</t>
    </r>
  </si>
  <si>
    <t>Marketing strategies</t>
  </si>
  <si>
    <t>Survey &amp; marketing research</t>
  </si>
  <si>
    <t>Consumer profiles, Insights &amp; semiology incl, Trends analysis</t>
  </si>
  <si>
    <t>Minor science</t>
  </si>
  <si>
    <t>Basics principle of analytical chemistry</t>
  </si>
  <si>
    <t>Languages</t>
  </si>
  <si>
    <t>Professional project</t>
  </si>
  <si>
    <t>Business management</t>
  </si>
  <si>
    <t>Delivering &amp; communicating the marketing offer in a global era</t>
  </si>
  <si>
    <t>Flavor and fragrance industry</t>
  </si>
  <si>
    <t>/</t>
  </si>
  <si>
    <t>Flavor &amp; fragrance general knowledge 1</t>
  </si>
  <si>
    <t>Formulation - Fragrances 1</t>
  </si>
  <si>
    <t>Raw materials - Fragrances 2</t>
  </si>
  <si>
    <t>Année 2</t>
  </si>
  <si>
    <t>Nombre à choisir par l'étudiant :</t>
  </si>
  <si>
    <t>Mentorship</t>
  </si>
  <si>
    <t>Semestre 2 (le cas échéant)</t>
  </si>
  <si>
    <t>Luxury marketing</t>
  </si>
  <si>
    <t>Integrated marketing communication in a digital era</t>
  </si>
  <si>
    <t>Sourcing &amp; supply chain management</t>
  </si>
  <si>
    <t>Cost management</t>
  </si>
  <si>
    <t>Revenu brut parents UE : Se situe entre 50 001 et 80 000€</t>
  </si>
  <si>
    <t>Revenu brut parents UE : Se situe entre 35 000 et 50 000€</t>
  </si>
  <si>
    <t>Revenu brut parents UE : Est inférieur à 35 000 €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</si>
</sst>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444444"/>
      <name val="Calibri"/>
      <family val="2"/>
      <scheme val="minor"/>
    </font>
    <font>
      <sz val="11"/>
      <color rgb="FF000000"/>
      <name val="Calibri"/>
      <family val="2"/>
      <scheme val="minor"/>
    </font>
    <font>
      <sz val="12"/>
      <color rgb="FFFF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44" fontId="1" fillId="0" borderId="0" applyFont="0" applyFill="0" applyBorder="0" applyAlignment="0" applyProtection="0"/>
  </cellStyleXfs>
  <cellXfs count="532">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13"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14" xfId="0" applyNumberFormat="1" applyBorder="1"/>
    <xf numFmtId="2" fontId="0" fillId="0" borderId="35" xfId="2" applyNumberFormat="1" applyFont="1" applyBorder="1"/>
    <xf numFmtId="2" fontId="0" fillId="0" borderId="9" xfId="0" applyNumberFormat="1" applyBorder="1"/>
    <xf numFmtId="0" fontId="36" fillId="0" borderId="1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9"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36" fillId="0" borderId="49" xfId="0" applyFont="1" applyBorder="1" applyAlignment="1" applyProtection="1">
      <alignment vertical="center" wrapText="1"/>
      <protection locked="0"/>
    </xf>
    <xf numFmtId="0" fontId="36" fillId="0" borderId="50" xfId="0" applyFont="1" applyBorder="1" applyAlignment="1" applyProtection="1">
      <alignment vertical="center" wrapText="1"/>
      <protection locked="0"/>
    </xf>
    <xf numFmtId="0" fontId="3" fillId="0" borderId="50" xfId="3" applyBorder="1" applyAlignment="1" applyProtection="1">
      <alignment vertical="center" wrapText="1"/>
      <protection locked="0"/>
    </xf>
    <xf numFmtId="0" fontId="0" fillId="0" borderId="0" xfId="0" applyAlignment="1">
      <alignment horizontal="left" vertical="center"/>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36" fillId="0" borderId="10" xfId="0" applyFont="1" applyBorder="1" applyAlignment="1" applyProtection="1">
      <alignment vertical="center" wrapText="1"/>
      <protection locked="0"/>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35" fillId="10" borderId="9" xfId="0" applyFont="1" applyFill="1" applyBorder="1" applyAlignment="1" applyProtection="1">
      <alignment horizontal="center" vertical="center" wrapText="1"/>
      <protection locked="0"/>
    </xf>
    <xf numFmtId="0" fontId="36" fillId="0" borderId="2" xfId="0" applyFont="1" applyBorder="1" applyAlignment="1" applyProtection="1">
      <alignment vertical="center" wrapText="1"/>
      <protection locked="0"/>
    </xf>
    <xf numFmtId="0" fontId="36" fillId="0" borderId="71" xfId="0" applyFont="1" applyBorder="1" applyAlignment="1" applyProtection="1">
      <alignment horizontal="left" vertical="center" wrapText="1"/>
      <protection locked="0"/>
    </xf>
    <xf numFmtId="0" fontId="36" fillId="0" borderId="93" xfId="0" applyFont="1" applyBorder="1" applyAlignment="1" applyProtection="1">
      <alignment vertical="center" wrapText="1"/>
      <protection locked="0"/>
    </xf>
    <xf numFmtId="0" fontId="36" fillId="0" borderId="1" xfId="0" applyFont="1" applyBorder="1" applyAlignment="1" applyProtection="1">
      <alignment horizontal="left" vertical="center" wrapText="1"/>
      <protection locked="0"/>
    </xf>
    <xf numFmtId="0" fontId="36" fillId="0" borderId="21" xfId="0" applyFont="1" applyBorder="1" applyAlignment="1" applyProtection="1">
      <alignment horizontal="left" vertical="center" wrapText="1"/>
      <protection locked="0"/>
    </xf>
    <xf numFmtId="0" fontId="0" fillId="0" borderId="6" xfId="0" applyBorder="1" applyAlignment="1">
      <alignment vertical="center" wrapText="1"/>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center"/>
      <protection locked="0"/>
    </xf>
    <xf numFmtId="0" fontId="0" fillId="0" borderId="21" xfId="0" applyBorder="1" applyAlignment="1" applyProtection="1">
      <alignment horizontal="left" vertical="center"/>
      <protection locked="0"/>
    </xf>
    <xf numFmtId="0" fontId="0" fillId="0" borderId="1" xfId="0" applyBorder="1" applyAlignment="1" applyProtection="1">
      <alignment horizontal="center" vertical="center"/>
      <protection locked="0"/>
    </xf>
    <xf numFmtId="0" fontId="0" fillId="0" borderId="6" xfId="0" applyBorder="1" applyAlignment="1">
      <alignment vertical="center"/>
    </xf>
    <xf numFmtId="0" fontId="3" fillId="0" borderId="22" xfId="3" applyBorder="1" applyAlignment="1">
      <alignment vertical="center"/>
    </xf>
    <xf numFmtId="0" fontId="36" fillId="0" borderId="3" xfId="0" applyFont="1" applyBorder="1" applyAlignment="1" applyProtection="1">
      <alignment horizontal="center" vertical="center" wrapText="1"/>
      <protection locked="0"/>
    </xf>
    <xf numFmtId="0" fontId="43" fillId="0" borderId="23" xfId="0" applyFont="1" applyBorder="1" applyAlignment="1">
      <alignment vertical="center" wrapText="1"/>
    </xf>
    <xf numFmtId="0" fontId="9" fillId="0" borderId="1" xfId="0" applyFont="1" applyBorder="1" applyAlignment="1" applyProtection="1">
      <alignment horizontal="left" vertical="center"/>
      <protection locked="0"/>
    </xf>
    <xf numFmtId="0" fontId="0" fillId="0" borderId="92" xfId="0" applyBorder="1" applyAlignment="1" applyProtection="1">
      <alignment horizontal="left" vertical="center"/>
      <protection locked="0"/>
    </xf>
    <xf numFmtId="0" fontId="3" fillId="0" borderId="50" xfId="3" applyBorder="1" applyAlignment="1" applyProtection="1">
      <alignment vertical="center"/>
      <protection locked="0"/>
    </xf>
    <xf numFmtId="0" fontId="0" fillId="0" borderId="50" xfId="0" applyBorder="1" applyAlignment="1" applyProtection="1">
      <alignment horizontal="center" vertical="center"/>
      <protection locked="0"/>
    </xf>
    <xf numFmtId="0" fontId="0" fillId="0" borderId="51" xfId="0" applyBorder="1" applyAlignment="1">
      <alignment vertical="center"/>
    </xf>
    <xf numFmtId="0" fontId="9" fillId="0" borderId="1" xfId="0" applyFont="1" applyBorder="1" applyAlignment="1" applyProtection="1">
      <alignment horizontal="left" vertical="center" wrapText="1"/>
      <protection locked="0"/>
    </xf>
    <xf numFmtId="0" fontId="0" fillId="0" borderId="50" xfId="0" applyBorder="1" applyAlignment="1" applyProtection="1">
      <alignment vertical="center"/>
      <protection locked="0"/>
    </xf>
    <xf numFmtId="0" fontId="9" fillId="0" borderId="25" xfId="0" applyFont="1" applyBorder="1" applyAlignment="1">
      <alignment vertical="center"/>
    </xf>
    <xf numFmtId="0" fontId="3" fillId="0" borderId="1" xfId="3" applyBorder="1" applyAlignment="1" applyProtection="1">
      <alignment vertical="center"/>
      <protection locked="0"/>
    </xf>
    <xf numFmtId="0" fontId="36" fillId="0" borderId="59" xfId="0" applyFont="1" applyBorder="1" applyAlignment="1" applyProtection="1">
      <alignment vertical="center" wrapText="1"/>
      <protection locked="0"/>
    </xf>
    <xf numFmtId="0" fontId="9" fillId="0" borderId="50" xfId="0" applyFont="1" applyBorder="1" applyAlignment="1" applyProtection="1">
      <alignment horizontal="left" vertical="center" wrapText="1"/>
      <protection locked="0"/>
    </xf>
    <xf numFmtId="0" fontId="0" fillId="0" borderId="1" xfId="0" applyBorder="1" applyAlignment="1">
      <alignment vertical="center" wrapText="1"/>
    </xf>
    <xf numFmtId="0" fontId="0" fillId="0" borderId="1" xfId="0" applyBorder="1" applyAlignment="1" applyProtection="1">
      <alignment horizontal="left" vertical="center" wrapText="1"/>
      <protection locked="0"/>
    </xf>
    <xf numFmtId="0" fontId="0" fillId="0" borderId="1" xfId="0" applyBorder="1" applyAlignment="1">
      <alignment horizontal="center" vertical="center"/>
    </xf>
    <xf numFmtId="0" fontId="44" fillId="0" borderId="6" xfId="0" applyFont="1" applyBorder="1" applyAlignment="1">
      <alignment horizontal="left" vertical="center"/>
    </xf>
    <xf numFmtId="0" fontId="5" fillId="3" borderId="19" xfId="0" applyFont="1" applyFill="1" applyBorder="1" applyAlignment="1" applyProtection="1">
      <alignment horizontal="center" vertical="center" wrapText="1"/>
      <protection locked="0"/>
    </xf>
    <xf numFmtId="0" fontId="0" fillId="0" borderId="5" xfId="0" applyBorder="1" applyAlignment="1" applyProtection="1">
      <alignment vertical="center"/>
      <protection locked="0"/>
    </xf>
    <xf numFmtId="0" fontId="3" fillId="0" borderId="1" xfId="3" applyBorder="1" applyAlignment="1">
      <alignment vertical="center"/>
    </xf>
    <xf numFmtId="0" fontId="0" fillId="0" borderId="6" xfId="0" applyBorder="1" applyAlignment="1" applyProtection="1">
      <alignment vertical="center"/>
      <protection locked="0"/>
    </xf>
    <xf numFmtId="0" fontId="0" fillId="0" borderId="1" xfId="0" applyBorder="1" applyAlignment="1">
      <alignment horizontal="left" vertical="center"/>
    </xf>
    <xf numFmtId="0" fontId="3" fillId="0" borderId="1" xfId="3" applyFill="1" applyBorder="1" applyAlignment="1">
      <alignment vertical="center"/>
    </xf>
    <xf numFmtId="0" fontId="5" fillId="0" borderId="0" xfId="0" applyFont="1" applyAlignment="1">
      <alignment vertical="center"/>
    </xf>
    <xf numFmtId="0" fontId="0" fillId="0" borderId="30" xfId="0" applyBorder="1" applyAlignment="1">
      <alignment vertical="center"/>
    </xf>
    <xf numFmtId="0" fontId="0" fillId="0" borderId="25" xfId="0" applyBorder="1" applyAlignment="1">
      <alignment horizontal="center" vertical="center"/>
    </xf>
    <xf numFmtId="0" fontId="0" fillId="0" borderId="0" xfId="0" applyAlignment="1" applyProtection="1">
      <alignment vertical="center"/>
      <protection locked="0"/>
    </xf>
    <xf numFmtId="0" fontId="0" fillId="0" borderId="1" xfId="0" applyBorder="1" applyAlignment="1" applyProtection="1">
      <alignment vertical="center"/>
      <protection locked="0"/>
    </xf>
    <xf numFmtId="0" fontId="0" fillId="0" borderId="36" xfId="0" applyBorder="1" applyAlignment="1">
      <alignment vertical="center"/>
    </xf>
    <xf numFmtId="0" fontId="2" fillId="10" borderId="36" xfId="0" applyFont="1" applyFill="1" applyBorder="1" applyAlignment="1">
      <alignment horizontal="center" vertical="center"/>
    </xf>
    <xf numFmtId="0" fontId="0" fillId="0" borderId="28" xfId="0" applyBorder="1" applyAlignment="1">
      <alignment vertical="center"/>
    </xf>
    <xf numFmtId="0" fontId="0" fillId="0" borderId="23" xfId="0" applyBorder="1" applyAlignment="1">
      <alignment vertical="center"/>
    </xf>
    <xf numFmtId="0" fontId="0" fillId="0" borderId="25" xfId="0" applyBorder="1" applyAlignment="1">
      <alignment vertical="center"/>
    </xf>
    <xf numFmtId="2" fontId="0" fillId="0" borderId="40" xfId="0" applyNumberFormat="1" applyBorder="1"/>
    <xf numFmtId="2" fontId="0" fillId="0" borderId="12" xfId="0" applyNumberFormat="1" applyBorder="1"/>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35" xfId="0" applyFont="1" applyFill="1" applyBorder="1" applyAlignment="1">
      <alignment horizontal="center" vertical="center" wrapText="1"/>
    </xf>
    <xf numFmtId="0" fontId="2" fillId="11" borderId="9" xfId="0" applyFont="1" applyFill="1" applyBorder="1" applyAlignment="1">
      <alignment horizontal="center" vertical="center" wrapText="1"/>
    </xf>
    <xf numFmtId="2" fontId="0" fillId="0" borderId="15" xfId="0" applyNumberFormat="1" applyBorder="1"/>
    <xf numFmtId="2" fontId="0" fillId="0" borderId="40" xfId="2" applyNumberFormat="1" applyFont="1" applyBorder="1"/>
    <xf numFmtId="0" fontId="0" fillId="0" borderId="13" xfId="0" applyBorder="1" applyAlignment="1">
      <alignment horizontal="center"/>
    </xf>
    <xf numFmtId="0" fontId="0" fillId="0" borderId="14" xfId="0" applyBorder="1" applyAlignment="1">
      <alignment horizontal="center"/>
    </xf>
    <xf numFmtId="0" fontId="0" fillId="0" borderId="58" xfId="0" applyBorder="1" applyAlignment="1">
      <alignment horizontal="center"/>
    </xf>
    <xf numFmtId="2" fontId="0" fillId="0" borderId="58" xfId="0" applyNumberFormat="1" applyBorder="1"/>
    <xf numFmtId="2" fontId="0" fillId="0" borderId="34" xfId="0" applyNumberFormat="1" applyBorder="1"/>
    <xf numFmtId="0" fontId="0" fillId="0" borderId="1" xfId="0" applyFill="1" applyBorder="1" applyAlignment="1">
      <alignment horizontal="center"/>
    </xf>
    <xf numFmtId="0" fontId="0" fillId="0" borderId="11" xfId="0" applyFill="1" applyBorder="1" applyAlignment="1">
      <alignment horizontal="center"/>
    </xf>
    <xf numFmtId="0" fontId="0" fillId="0" borderId="50" xfId="0" applyFill="1" applyBorder="1" applyAlignment="1">
      <alignment horizontal="center"/>
    </xf>
    <xf numFmtId="0" fontId="14" fillId="0" borderId="72" xfId="0" applyFont="1" applyFill="1" applyBorder="1"/>
    <xf numFmtId="0" fontId="0" fillId="0" borderId="48" xfId="0" applyFill="1" applyBorder="1" applyAlignment="1">
      <alignment vertical="center"/>
    </xf>
    <xf numFmtId="0" fontId="0" fillId="0" borderId="11" xfId="0" applyFill="1" applyBorder="1" applyAlignment="1">
      <alignment horizontal="center" vertical="center"/>
    </xf>
    <xf numFmtId="0" fontId="14" fillId="0" borderId="45" xfId="0" applyFont="1" applyFill="1" applyBorder="1" applyAlignment="1">
      <alignment horizontal="center"/>
    </xf>
    <xf numFmtId="0" fontId="9" fillId="0" borderId="45" xfId="0" applyFont="1" applyFill="1" applyBorder="1" applyAlignment="1">
      <alignment horizontal="center"/>
    </xf>
    <xf numFmtId="0" fontId="9" fillId="0" borderId="1" xfId="0" applyFont="1" applyFill="1" applyBorder="1" applyAlignment="1">
      <alignment horizontal="center"/>
    </xf>
    <xf numFmtId="0" fontId="0" fillId="0" borderId="5" xfId="0" applyFill="1" applyBorder="1"/>
    <xf numFmtId="0" fontId="0" fillId="0" borderId="21" xfId="0" applyFill="1" applyBorder="1" applyAlignment="1">
      <alignment vertical="center"/>
    </xf>
    <xf numFmtId="0" fontId="0" fillId="0" borderId="1" xfId="0" applyFill="1" applyBorder="1" applyAlignment="1">
      <alignment horizontal="center" vertical="center"/>
    </xf>
    <xf numFmtId="0" fontId="0" fillId="0" borderId="21" xfId="0" applyFill="1" applyBorder="1"/>
    <xf numFmtId="0" fontId="14" fillId="0" borderId="21" xfId="0" applyFont="1" applyFill="1" applyBorder="1"/>
    <xf numFmtId="0" fontId="0" fillId="0" borderId="5" xfId="0" applyFill="1" applyBorder="1" applyAlignment="1">
      <alignment vertical="center"/>
    </xf>
    <xf numFmtId="0" fontId="0" fillId="0" borderId="1" xfId="0" quotePrefix="1" applyFill="1" applyBorder="1" applyAlignment="1">
      <alignment horizontal="center" vertical="center"/>
    </xf>
    <xf numFmtId="0" fontId="0" fillId="0" borderId="1" xfId="0" applyFill="1" applyBorder="1" applyAlignment="1">
      <alignment vertical="center"/>
    </xf>
    <xf numFmtId="0" fontId="0" fillId="0" borderId="49" xfId="0" applyFill="1" applyBorder="1" applyAlignment="1">
      <alignment vertical="center"/>
    </xf>
    <xf numFmtId="0" fontId="0" fillId="0" borderId="50" xfId="0" quotePrefix="1" applyFill="1" applyBorder="1" applyAlignment="1">
      <alignment horizontal="center" vertical="center"/>
    </xf>
    <xf numFmtId="0" fontId="0" fillId="0" borderId="50" xfId="0" applyFill="1" applyBorder="1" applyAlignment="1">
      <alignment vertical="center"/>
    </xf>
    <xf numFmtId="0" fontId="0" fillId="0" borderId="50" xfId="0" applyFill="1" applyBorder="1" applyAlignment="1">
      <alignment horizontal="center" vertical="center"/>
    </xf>
    <xf numFmtId="0" fontId="14" fillId="0" borderId="10" xfId="0" applyFont="1" applyFill="1" applyBorder="1" applyAlignment="1">
      <alignment vertical="center"/>
    </xf>
    <xf numFmtId="0" fontId="14" fillId="0" borderId="48" xfId="0" applyFont="1" applyFill="1" applyBorder="1"/>
    <xf numFmtId="0" fontId="14" fillId="0" borderId="11" xfId="0" applyFont="1" applyFill="1" applyBorder="1" applyAlignment="1">
      <alignment horizontal="center"/>
    </xf>
    <xf numFmtId="0" fontId="14" fillId="0" borderId="1" xfId="0" applyFont="1" applyFill="1" applyBorder="1" applyAlignment="1">
      <alignment horizontal="center"/>
    </xf>
    <xf numFmtId="0" fontId="0" fillId="0" borderId="10" xfId="0" applyFill="1" applyBorder="1"/>
    <xf numFmtId="0" fontId="0" fillId="0" borderId="30" xfId="0" applyFill="1" applyBorder="1"/>
    <xf numFmtId="0" fontId="0" fillId="0" borderId="1" xfId="0" applyFill="1" applyBorder="1"/>
    <xf numFmtId="0" fontId="0" fillId="0" borderId="50" xfId="0" applyFill="1" applyBorder="1"/>
    <xf numFmtId="0" fontId="0" fillId="0" borderId="92" xfId="0" applyFill="1" applyBorder="1"/>
    <xf numFmtId="0" fontId="0" fillId="0" borderId="74" xfId="0" applyBorder="1" applyAlignment="1">
      <alignment horizontal="center"/>
    </xf>
    <xf numFmtId="0" fontId="14" fillId="0" borderId="43" xfId="0" applyFont="1" applyFill="1" applyBorder="1" applyAlignment="1">
      <alignment horizontal="center"/>
    </xf>
    <xf numFmtId="0" fontId="14" fillId="0" borderId="1" xfId="0" applyFont="1" applyFill="1" applyBorder="1" applyAlignment="1">
      <alignment horizontal="center" vertical="center"/>
    </xf>
    <xf numFmtId="0" fontId="2" fillId="0" borderId="23" xfId="0" applyFont="1" applyFill="1" applyBorder="1" applyAlignment="1">
      <alignment vertical="top" wrapText="1"/>
    </xf>
    <xf numFmtId="0" fontId="0" fillId="0" borderId="0" xfId="0" applyAlignment="1">
      <alignment horizontal="center"/>
    </xf>
    <xf numFmtId="0" fontId="0" fillId="7" borderId="1" xfId="0" applyFill="1" applyBorder="1" applyAlignment="1" applyProtection="1">
      <alignment horizontal="center"/>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Fill="1" applyBorder="1" applyAlignment="1">
      <alignment horizontal="left" vertical="top" wrapText="1"/>
    </xf>
    <xf numFmtId="0" fontId="17" fillId="0" borderId="23" xfId="0" applyFont="1" applyFill="1" applyBorder="1" applyAlignment="1">
      <alignment horizontal="left" vertical="top" wrapText="1"/>
    </xf>
    <xf numFmtId="0" fontId="2" fillId="0" borderId="32" xfId="0" applyFont="1" applyFill="1" applyBorder="1" applyAlignment="1">
      <alignment horizontal="left" vertical="top" wrapText="1"/>
    </xf>
    <xf numFmtId="0" fontId="2" fillId="0" borderId="34"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15" fillId="3" borderId="19" xfId="0" applyFont="1" applyFill="1" applyBorder="1" applyAlignment="1">
      <alignment horizontal="left" vertical="center"/>
    </xf>
    <xf numFmtId="0" fontId="15" fillId="3" borderId="20" xfId="0" applyFont="1" applyFill="1" applyBorder="1" applyAlignment="1">
      <alignment horizontal="left" vertical="center"/>
    </xf>
    <xf numFmtId="0" fontId="1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45" fillId="3" borderId="19" xfId="0" applyFont="1" applyFill="1" applyBorder="1" applyAlignment="1" applyProtection="1">
      <alignment horizontal="center" vertical="center" wrapText="1"/>
      <protection locked="0"/>
    </xf>
    <xf numFmtId="0" fontId="45" fillId="3" borderId="20" xfId="0" applyFont="1" applyFill="1" applyBorder="1" applyAlignment="1" applyProtection="1">
      <alignment horizontal="center" vertical="center" wrapText="1"/>
      <protection locked="0"/>
    </xf>
    <xf numFmtId="0" fontId="45" fillId="3" borderId="91" xfId="0" applyFont="1" applyFill="1" applyBorder="1" applyAlignment="1" applyProtection="1">
      <alignment horizontal="center" vertical="center" wrapText="1"/>
      <protection locked="0"/>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Lien hypertexte" xfId="3" builtinId="8"/>
    <cellStyle name="Monétaire" xfId="1" builtinId="4"/>
    <cellStyle name="Monétaire 2" xfId="5" xr:uid="{629983E1-7614-4509-BBCB-4354167EB3A3}"/>
    <cellStyle name="Normal" xfId="0" builtinId="0"/>
    <cellStyle name="Pourcentage" xfId="2" builtinId="5"/>
    <cellStyle name="Satisfaisant" xfId="4" builtinId="26"/>
  </cellStyles>
  <dxfs count="30">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D2601259-90D6-46D9-A462-CBEE02A55140}"/>
            </a:ext>
          </a:extLst>
        </xdr:cNvPr>
        <xdr:cNvSpPr/>
      </xdr:nvSpPr>
      <xdr:spPr>
        <a:xfrm>
          <a:off x="15236825" y="6889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C2D91EA5-7D5D-4315-ABBB-41AD8D864F44}"/>
            </a:ext>
          </a:extLst>
        </xdr:cNvPr>
        <xdr:cNvSpPr/>
      </xdr:nvSpPr>
      <xdr:spPr>
        <a:xfrm>
          <a:off x="11788775" y="515620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5820247E-AC7D-469F-8CFF-5C64F2AF7CD6}"/>
            </a:ext>
          </a:extLst>
        </xdr:cNvPr>
        <xdr:cNvSpPr/>
      </xdr:nvSpPr>
      <xdr:spPr>
        <a:xfrm>
          <a:off x="11779250" y="32956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7A9C56A2-82EF-46F2-A017-71AAF8A385FD}"/>
            </a:ext>
          </a:extLst>
        </xdr:cNvPr>
        <xdr:cNvSpPr/>
      </xdr:nvSpPr>
      <xdr:spPr>
        <a:xfrm>
          <a:off x="9594850" y="6778624"/>
          <a:ext cx="30416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A2E6DBD6-BD0E-4D64-804C-B0F709BA80D3}"/>
            </a:ext>
          </a:extLst>
        </xdr:cNvPr>
        <xdr:cNvSpPr/>
      </xdr:nvSpPr>
      <xdr:spPr>
        <a:xfrm>
          <a:off x="11705167" y="7658100"/>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Shona.WHYTE@univ-cotedazur.fr" TargetMode="External"/><Relationship Id="rId13" Type="http://schemas.openxmlformats.org/officeDocument/2006/relationships/hyperlink" Target="mailto:aurelia.suaire@mane.com" TargetMode="External"/><Relationship Id="rId18" Type="http://schemas.openxmlformats.org/officeDocument/2006/relationships/hyperlink" Target="mailto:psure@free.fr" TargetMode="External"/><Relationship Id="rId26" Type="http://schemas.openxmlformats.org/officeDocument/2006/relationships/hyperlink" Target="mailto:adrien@leparfumcitoyen.fr" TargetMode="External"/><Relationship Id="rId3" Type="http://schemas.openxmlformats.org/officeDocument/2006/relationships/hyperlink" Target="mailto:victor.mejia@univ-cotedazur.fr" TargetMode="External"/><Relationship Id="rId21" Type="http://schemas.openxmlformats.org/officeDocument/2006/relationships/hyperlink" Target="mailto:jochekroun@gmail.com" TargetMode="External"/><Relationship Id="rId7" Type="http://schemas.openxmlformats.org/officeDocument/2006/relationships/hyperlink" Target="mailto:quentin@yourflavourist.com" TargetMode="External"/><Relationship Id="rId12" Type="http://schemas.openxmlformats.org/officeDocument/2006/relationships/hyperlink" Target="mailto:atalayas06@hotmail.fr" TargetMode="External"/><Relationship Id="rId17" Type="http://schemas.openxmlformats.org/officeDocument/2006/relationships/hyperlink" Target="mailto:gdudognon@strammacom.com" TargetMode="External"/><Relationship Id="rId25" Type="http://schemas.openxmlformats.org/officeDocument/2006/relationships/hyperlink" Target="mailto:dobeauvois@gmail.com" TargetMode="External"/><Relationship Id="rId2" Type="http://schemas.openxmlformats.org/officeDocument/2006/relationships/hyperlink" Target="mailto:jeremie.topin@univ-cotedazur.fr" TargetMode="External"/><Relationship Id="rId16" Type="http://schemas.openxmlformats.org/officeDocument/2006/relationships/hyperlink" Target="mailto:audrey.megier@robertet.com" TargetMode="External"/><Relationship Id="rId20" Type="http://schemas.openxmlformats.org/officeDocument/2006/relationships/hyperlink" Target="mailto:martin.arno@yahoo.fr" TargetMode="External"/><Relationship Id="rId29" Type="http://schemas.openxmlformats.org/officeDocument/2006/relationships/hyperlink" Target="mailto:ericmosesco@yahoo.com" TargetMode="External"/><Relationship Id="rId1" Type="http://schemas.openxmlformats.org/officeDocument/2006/relationships/hyperlink" Target="mailto:damien.bo@univ-cotedazur.fr" TargetMode="External"/><Relationship Id="rId6" Type="http://schemas.openxmlformats.org/officeDocument/2006/relationships/hyperlink" Target="mailto:fdnassiri@yahoo.fr" TargetMode="External"/><Relationship Id="rId11" Type="http://schemas.openxmlformats.org/officeDocument/2006/relationships/hyperlink" Target="mailto:macontamin@hotmail.com" TargetMode="External"/><Relationship Id="rId24" Type="http://schemas.openxmlformats.org/officeDocument/2006/relationships/hyperlink" Target="mailto:laurent_masson@laposte.net" TargetMode="External"/><Relationship Id="rId32" Type="http://schemas.openxmlformats.org/officeDocument/2006/relationships/vmlDrawing" Target="../drawings/vmlDrawing2.vml"/><Relationship Id="rId5" Type="http://schemas.openxmlformats.org/officeDocument/2006/relationships/hyperlink" Target="mailto:celinebocquin@sfr.fr" TargetMode="External"/><Relationship Id="rId15" Type="http://schemas.openxmlformats.org/officeDocument/2006/relationships/hyperlink" Target="mailto:antoninjuillard@hotmail.com" TargetMode="External"/><Relationship Id="rId23" Type="http://schemas.openxmlformats.org/officeDocument/2006/relationships/hyperlink" Target="mailto:clement.pinard@gmail.com" TargetMode="External"/><Relationship Id="rId28" Type="http://schemas.openxmlformats.org/officeDocument/2006/relationships/hyperlink" Target="mailto:claire.lonvaud@free.fr" TargetMode="External"/><Relationship Id="rId10" Type="http://schemas.openxmlformats.org/officeDocument/2006/relationships/hyperlink" Target="mailto:audegalouye06@gmail.com" TargetMode="External"/><Relationship Id="rId19" Type="http://schemas.openxmlformats.org/officeDocument/2006/relationships/hyperlink" Target="mailto:claire.guillemin@gmail.com" TargetMode="External"/><Relationship Id="rId31" Type="http://schemas.openxmlformats.org/officeDocument/2006/relationships/printerSettings" Target="../printerSettings/printerSettings5.bin"/><Relationship Id="rId4" Type="http://schemas.openxmlformats.org/officeDocument/2006/relationships/hyperlink" Target="mailto:julia.scavo@gmail.com" TargetMode="External"/><Relationship Id="rId9" Type="http://schemas.openxmlformats.org/officeDocument/2006/relationships/hyperlink" Target="mailto:magalilassance@hotmail.com" TargetMode="External"/><Relationship Id="rId14" Type="http://schemas.openxmlformats.org/officeDocument/2006/relationships/hyperlink" Target="mailto:yoan.goupil@firmenich.com" TargetMode="External"/><Relationship Id="rId22" Type="http://schemas.openxmlformats.org/officeDocument/2006/relationships/hyperlink" Target="mailto:mariekatmars@hotmail.fr" TargetMode="External"/><Relationship Id="rId27" Type="http://schemas.openxmlformats.org/officeDocument/2006/relationships/hyperlink" Target="mailto:clara.origlia@gmail.com" TargetMode="External"/><Relationship Id="rId30" Type="http://schemas.openxmlformats.org/officeDocument/2006/relationships/hyperlink" Target="mailto:kmiinternational@aol.com"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6"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7" sqref="A7:B7"/>
    </sheetView>
  </sheetViews>
  <sheetFormatPr baseColWidth="10" defaultRowHeight="14.5" x14ac:dyDescent="0.35"/>
  <cols>
    <col min="1" max="1" width="111.81640625" customWidth="1"/>
    <col min="2" max="2" width="21.7265625" customWidth="1"/>
    <col min="4" max="4" width="47.453125" customWidth="1"/>
  </cols>
  <sheetData>
    <row r="1" spans="1:2" ht="68.25" customHeight="1" thickBot="1" x14ac:dyDescent="0.4">
      <c r="A1" s="48" t="s">
        <v>236</v>
      </c>
      <c r="B1" s="47"/>
    </row>
    <row r="2" spans="1:2" ht="15" thickBot="1" x14ac:dyDescent="0.4"/>
    <row r="3" spans="1:2" ht="15" thickBot="1" x14ac:dyDescent="0.4">
      <c r="A3" s="287" t="s">
        <v>392</v>
      </c>
      <c r="B3" s="288"/>
    </row>
    <row r="4" spans="1:2" ht="15" thickBot="1" x14ac:dyDescent="0.4">
      <c r="A4" s="52" t="s">
        <v>224</v>
      </c>
      <c r="B4" s="46" t="s">
        <v>151</v>
      </c>
    </row>
    <row r="5" spans="1:2" ht="15" thickBot="1" x14ac:dyDescent="0.4">
      <c r="A5" s="54" t="s">
        <v>220</v>
      </c>
      <c r="B5" s="53" t="s">
        <v>54</v>
      </c>
    </row>
    <row r="6" spans="1:2" ht="29.5" thickBot="1" x14ac:dyDescent="0.4">
      <c r="A6" s="55" t="s">
        <v>79</v>
      </c>
      <c r="B6" s="284" t="s">
        <v>93</v>
      </c>
    </row>
    <row r="7" spans="1:2" x14ac:dyDescent="0.35">
      <c r="A7" s="289" t="s">
        <v>393</v>
      </c>
      <c r="B7" s="290"/>
    </row>
    <row r="8" spans="1:2" ht="30" customHeight="1" x14ac:dyDescent="0.35">
      <c r="A8" s="291" t="s">
        <v>394</v>
      </c>
      <c r="B8" s="292"/>
    </row>
    <row r="9" spans="1:2" ht="30.75" customHeight="1" thickBot="1" x14ac:dyDescent="0.4">
      <c r="A9" s="293" t="s">
        <v>395</v>
      </c>
      <c r="B9" s="294"/>
    </row>
    <row r="10" spans="1:2" ht="94.5" customHeight="1" thickBot="1" x14ac:dyDescent="0.4">
      <c r="A10" s="287" t="s">
        <v>396</v>
      </c>
      <c r="B10" s="288"/>
    </row>
    <row r="11" spans="1:2" x14ac:dyDescent="0.35">
      <c r="A11" s="289" t="s">
        <v>520</v>
      </c>
      <c r="B11" s="290"/>
    </row>
    <row r="12" spans="1:2" x14ac:dyDescent="0.35">
      <c r="A12" s="57" t="s">
        <v>227</v>
      </c>
      <c r="B12" s="185" t="s">
        <v>1</v>
      </c>
    </row>
    <row r="13" spans="1:2" x14ac:dyDescent="0.35">
      <c r="A13" s="56" t="s">
        <v>333</v>
      </c>
      <c r="B13" s="186" t="s">
        <v>84</v>
      </c>
    </row>
    <row r="14" spans="1:2" x14ac:dyDescent="0.35">
      <c r="A14" s="56" t="s">
        <v>334</v>
      </c>
      <c r="B14" s="186" t="s">
        <v>85</v>
      </c>
    </row>
    <row r="15" spans="1:2" ht="15" thickBot="1" x14ac:dyDescent="0.4">
      <c r="A15" s="293" t="s">
        <v>521</v>
      </c>
      <c r="B15" s="294"/>
    </row>
    <row r="16" spans="1:2" ht="53.25" customHeight="1" thickBot="1" x14ac:dyDescent="0.4">
      <c r="A16" s="289" t="s">
        <v>397</v>
      </c>
      <c r="B16" s="290"/>
    </row>
    <row r="17" spans="1:4" ht="21.75" customHeight="1" x14ac:dyDescent="0.35">
      <c r="A17" s="51" t="s">
        <v>233</v>
      </c>
      <c r="B17" s="236" t="s">
        <v>398</v>
      </c>
    </row>
    <row r="18" spans="1:4" ht="21.75" customHeight="1" thickBot="1" x14ac:dyDescent="0.4">
      <c r="A18" s="57" t="s">
        <v>234</v>
      </c>
      <c r="B18" s="237" t="s">
        <v>399</v>
      </c>
    </row>
    <row r="19" spans="1:4" x14ac:dyDescent="0.35">
      <c r="A19" s="51" t="s">
        <v>221</v>
      </c>
      <c r="B19" s="62"/>
    </row>
    <row r="20" spans="1:4" x14ac:dyDescent="0.35">
      <c r="A20" s="58" t="s">
        <v>225</v>
      </c>
      <c r="B20" s="21" t="s">
        <v>4</v>
      </c>
    </row>
    <row r="21" spans="1:4" ht="15" thickBot="1" x14ac:dyDescent="0.4">
      <c r="A21" s="59" t="s">
        <v>226</v>
      </c>
      <c r="B21" s="50" t="s">
        <v>4</v>
      </c>
    </row>
    <row r="22" spans="1:4" ht="32.25" customHeight="1" thickBot="1" x14ac:dyDescent="0.4">
      <c r="A22" s="300" t="s">
        <v>400</v>
      </c>
      <c r="B22" s="301"/>
    </row>
    <row r="23" spans="1:4" ht="27.75" customHeight="1" thickBot="1" x14ac:dyDescent="0.4">
      <c r="A23" s="287" t="s">
        <v>401</v>
      </c>
      <c r="B23" s="288"/>
    </row>
    <row r="24" spans="1:4" x14ac:dyDescent="0.35">
      <c r="A24" s="298" t="s">
        <v>522</v>
      </c>
      <c r="B24" s="299"/>
    </row>
    <row r="25" spans="1:4" ht="15" thickBot="1" x14ac:dyDescent="0.4">
      <c r="A25" s="293" t="s">
        <v>402</v>
      </c>
      <c r="B25" s="294"/>
    </row>
    <row r="26" spans="1:4" ht="17.25" customHeight="1" x14ac:dyDescent="0.35">
      <c r="A26" s="51" t="s">
        <v>228</v>
      </c>
      <c r="B26" s="187" t="s">
        <v>153</v>
      </c>
    </row>
    <row r="27" spans="1:4" ht="70.5" customHeight="1" thickBot="1" x14ac:dyDescent="0.4">
      <c r="A27" s="293" t="s">
        <v>523</v>
      </c>
      <c r="B27" s="294"/>
    </row>
    <row r="28" spans="1:4" ht="15" customHeight="1" x14ac:dyDescent="0.35">
      <c r="A28" s="51" t="s">
        <v>403</v>
      </c>
      <c r="B28" s="188" t="s">
        <v>4</v>
      </c>
      <c r="C28" s="303"/>
      <c r="D28" s="304"/>
    </row>
    <row r="29" spans="1:4" ht="15" thickBot="1" x14ac:dyDescent="0.4">
      <c r="A29" s="296" t="s">
        <v>404</v>
      </c>
      <c r="B29" s="297"/>
      <c r="C29" s="303"/>
      <c r="D29" s="304"/>
    </row>
    <row r="30" spans="1:4" ht="25.5" customHeight="1" x14ac:dyDescent="0.35">
      <c r="A30" s="289" t="s">
        <v>524</v>
      </c>
      <c r="B30" s="290"/>
    </row>
    <row r="31" spans="1:4" ht="30.75" customHeight="1" thickBot="1" x14ac:dyDescent="0.4">
      <c r="A31" s="293" t="s">
        <v>405</v>
      </c>
      <c r="B31" s="294"/>
    </row>
    <row r="32" spans="1:4" ht="46.5" customHeight="1" thickBot="1" x14ac:dyDescent="0.4">
      <c r="A32" s="287" t="s">
        <v>222</v>
      </c>
      <c r="B32" s="288"/>
    </row>
    <row r="33" spans="1:2" ht="26.25" customHeight="1" x14ac:dyDescent="0.35">
      <c r="A33" s="51" t="s">
        <v>259</v>
      </c>
      <c r="B33" s="49"/>
    </row>
    <row r="34" spans="1:2" ht="58.5" customHeight="1" thickBot="1" x14ac:dyDescent="0.4">
      <c r="A34" s="293" t="s">
        <v>406</v>
      </c>
      <c r="B34" s="294"/>
    </row>
    <row r="35" spans="1:2" ht="20.25" customHeight="1" thickBot="1" x14ac:dyDescent="0.4">
      <c r="A35" s="287" t="s">
        <v>260</v>
      </c>
      <c r="B35" s="288"/>
    </row>
    <row r="36" spans="1:2" ht="21" customHeight="1" x14ac:dyDescent="0.35">
      <c r="A36" s="51" t="s">
        <v>261</v>
      </c>
      <c r="B36" s="49"/>
    </row>
    <row r="37" spans="1:2" ht="16.5" customHeight="1" thickBot="1" x14ac:dyDescent="0.4">
      <c r="A37" s="293" t="s">
        <v>223</v>
      </c>
      <c r="B37" s="294"/>
    </row>
    <row r="39" spans="1:2" x14ac:dyDescent="0.35">
      <c r="A39" s="305" t="s">
        <v>251</v>
      </c>
      <c r="B39" s="306"/>
    </row>
    <row r="41" spans="1:2" x14ac:dyDescent="0.35">
      <c r="A41" s="295" t="s">
        <v>229</v>
      </c>
      <c r="B41" s="295"/>
    </row>
    <row r="43" spans="1:2" x14ac:dyDescent="0.35">
      <c r="A43" s="302"/>
      <c r="B43" s="302"/>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2"/>
  <sheetViews>
    <sheetView zoomScale="90" zoomScaleNormal="90" workbookViewId="0">
      <selection activeCell="F68" sqref="F68"/>
    </sheetView>
  </sheetViews>
  <sheetFormatPr baseColWidth="10" defaultRowHeight="14.5" x14ac:dyDescent="0.35"/>
  <cols>
    <col min="1" max="1" width="29.81640625" customWidth="1"/>
    <col min="2" max="2" width="23.26953125" customWidth="1"/>
    <col min="3" max="3" width="27.7265625" customWidth="1"/>
    <col min="4" max="4" width="26" customWidth="1"/>
  </cols>
  <sheetData>
    <row r="1" spans="1:17" ht="19" thickBot="1" x14ac:dyDescent="0.5">
      <c r="A1" s="307" t="s">
        <v>256</v>
      </c>
      <c r="B1" s="308"/>
      <c r="C1" s="308"/>
      <c r="D1" s="308"/>
      <c r="E1" s="308"/>
      <c r="F1" s="308"/>
      <c r="G1" s="308"/>
      <c r="H1" s="308"/>
      <c r="I1" s="308"/>
      <c r="J1" s="308"/>
      <c r="K1" s="308"/>
      <c r="L1" s="308"/>
      <c r="M1" s="308"/>
      <c r="N1" s="308"/>
      <c r="O1" s="308"/>
      <c r="P1" s="308"/>
      <c r="Q1" s="309"/>
    </row>
    <row r="2" spans="1:17" x14ac:dyDescent="0.35">
      <c r="A2" s="319" t="s">
        <v>240</v>
      </c>
      <c r="B2" s="320"/>
      <c r="C2" s="320"/>
      <c r="D2" s="320"/>
      <c r="E2" s="320"/>
      <c r="F2" s="320"/>
      <c r="G2" s="320"/>
      <c r="H2" s="320"/>
      <c r="I2" s="320"/>
      <c r="J2" s="320"/>
      <c r="K2" s="320"/>
      <c r="L2" s="320"/>
      <c r="M2" s="320"/>
      <c r="N2" s="320"/>
      <c r="O2" s="320"/>
      <c r="P2" s="320"/>
      <c r="Q2" s="321"/>
    </row>
    <row r="3" spans="1:17" ht="51" customHeight="1" x14ac:dyDescent="0.35">
      <c r="A3" s="310" t="s">
        <v>243</v>
      </c>
      <c r="B3" s="311"/>
      <c r="C3" s="311"/>
      <c r="D3" s="311"/>
      <c r="E3" s="311"/>
      <c r="F3" s="311"/>
      <c r="G3" s="311"/>
      <c r="H3" s="311"/>
      <c r="I3" s="311"/>
      <c r="J3" s="311"/>
      <c r="K3" s="311"/>
      <c r="L3" s="311"/>
      <c r="M3" s="311"/>
      <c r="N3" s="311"/>
      <c r="O3" s="311"/>
      <c r="P3" s="311"/>
      <c r="Q3" s="312"/>
    </row>
    <row r="4" spans="1:17" x14ac:dyDescent="0.35">
      <c r="A4" s="313" t="s">
        <v>359</v>
      </c>
      <c r="B4" s="314"/>
      <c r="C4" s="314"/>
      <c r="D4" s="314"/>
      <c r="E4" s="314"/>
      <c r="F4" s="314"/>
      <c r="G4" s="314"/>
      <c r="H4" s="314"/>
      <c r="I4" s="314"/>
      <c r="J4" s="314"/>
      <c r="K4" s="314"/>
      <c r="L4" s="314"/>
      <c r="M4" s="314"/>
      <c r="N4" s="314"/>
      <c r="O4" s="314"/>
      <c r="P4" s="314"/>
      <c r="Q4" s="315"/>
    </row>
    <row r="5" spans="1:17" x14ac:dyDescent="0.35">
      <c r="A5" s="313"/>
      <c r="B5" s="314"/>
      <c r="C5" s="314"/>
      <c r="D5" s="314"/>
      <c r="E5" s="314"/>
      <c r="F5" s="314"/>
      <c r="G5" s="314"/>
      <c r="H5" s="314"/>
      <c r="I5" s="314"/>
      <c r="J5" s="314"/>
      <c r="K5" s="314"/>
      <c r="L5" s="314"/>
      <c r="M5" s="314"/>
      <c r="N5" s="314"/>
      <c r="O5" s="314"/>
      <c r="P5" s="314"/>
      <c r="Q5" s="315"/>
    </row>
    <row r="6" spans="1:17" x14ac:dyDescent="0.35">
      <c r="A6" s="313"/>
      <c r="B6" s="314"/>
      <c r="C6" s="314"/>
      <c r="D6" s="314"/>
      <c r="E6" s="314"/>
      <c r="F6" s="314"/>
      <c r="G6" s="314"/>
      <c r="H6" s="314"/>
      <c r="I6" s="314"/>
      <c r="J6" s="314"/>
      <c r="K6" s="314"/>
      <c r="L6" s="314"/>
      <c r="M6" s="314"/>
      <c r="N6" s="314"/>
      <c r="O6" s="314"/>
      <c r="P6" s="314"/>
      <c r="Q6" s="315"/>
    </row>
    <row r="7" spans="1:17" x14ac:dyDescent="0.35">
      <c r="A7" s="313"/>
      <c r="B7" s="314"/>
      <c r="C7" s="314"/>
      <c r="D7" s="314"/>
      <c r="E7" s="314"/>
      <c r="F7" s="314"/>
      <c r="G7" s="314"/>
      <c r="H7" s="314"/>
      <c r="I7" s="314"/>
      <c r="J7" s="314"/>
      <c r="K7" s="314"/>
      <c r="L7" s="314"/>
      <c r="M7" s="314"/>
      <c r="N7" s="314"/>
      <c r="O7" s="314"/>
      <c r="P7" s="314"/>
      <c r="Q7" s="315"/>
    </row>
    <row r="8" spans="1:17" x14ac:dyDescent="0.35">
      <c r="A8" s="313"/>
      <c r="B8" s="314"/>
      <c r="C8" s="314"/>
      <c r="D8" s="314"/>
      <c r="E8" s="314"/>
      <c r="F8" s="314"/>
      <c r="G8" s="314"/>
      <c r="H8" s="314"/>
      <c r="I8" s="314"/>
      <c r="J8" s="314"/>
      <c r="K8" s="314"/>
      <c r="L8" s="314"/>
      <c r="M8" s="314"/>
      <c r="N8" s="314"/>
      <c r="O8" s="314"/>
      <c r="P8" s="314"/>
      <c r="Q8" s="315"/>
    </row>
    <row r="9" spans="1:17" x14ac:dyDescent="0.35">
      <c r="A9" s="313"/>
      <c r="B9" s="314"/>
      <c r="C9" s="314"/>
      <c r="D9" s="314"/>
      <c r="E9" s="314"/>
      <c r="F9" s="314"/>
      <c r="G9" s="314"/>
      <c r="H9" s="314"/>
      <c r="I9" s="314"/>
      <c r="J9" s="314"/>
      <c r="K9" s="314"/>
      <c r="L9" s="314"/>
      <c r="M9" s="314"/>
      <c r="N9" s="314"/>
      <c r="O9" s="314"/>
      <c r="P9" s="314"/>
      <c r="Q9" s="315"/>
    </row>
    <row r="10" spans="1:17" x14ac:dyDescent="0.35">
      <c r="A10" s="313"/>
      <c r="B10" s="314"/>
      <c r="C10" s="314"/>
      <c r="D10" s="314"/>
      <c r="E10" s="314"/>
      <c r="F10" s="314"/>
      <c r="G10" s="314"/>
      <c r="H10" s="314"/>
      <c r="I10" s="314"/>
      <c r="J10" s="314"/>
      <c r="K10" s="314"/>
      <c r="L10" s="314"/>
      <c r="M10" s="314"/>
      <c r="N10" s="314"/>
      <c r="O10" s="314"/>
      <c r="P10" s="314"/>
      <c r="Q10" s="315"/>
    </row>
    <row r="11" spans="1:17" x14ac:dyDescent="0.35">
      <c r="A11" s="313"/>
      <c r="B11" s="314"/>
      <c r="C11" s="314"/>
      <c r="D11" s="314"/>
      <c r="E11" s="314"/>
      <c r="F11" s="314"/>
      <c r="G11" s="314"/>
      <c r="H11" s="314"/>
      <c r="I11" s="314"/>
      <c r="J11" s="314"/>
      <c r="K11" s="314"/>
      <c r="L11" s="314"/>
      <c r="M11" s="314"/>
      <c r="N11" s="314"/>
      <c r="O11" s="314"/>
      <c r="P11" s="314"/>
      <c r="Q11" s="315"/>
    </row>
    <row r="12" spans="1:17" x14ac:dyDescent="0.35">
      <c r="A12" s="313"/>
      <c r="B12" s="314"/>
      <c r="C12" s="314"/>
      <c r="D12" s="314"/>
      <c r="E12" s="314"/>
      <c r="F12" s="314"/>
      <c r="G12" s="314"/>
      <c r="H12" s="314"/>
      <c r="I12" s="314"/>
      <c r="J12" s="314"/>
      <c r="K12" s="314"/>
      <c r="L12" s="314"/>
      <c r="M12" s="314"/>
      <c r="N12" s="314"/>
      <c r="O12" s="314"/>
      <c r="P12" s="314"/>
      <c r="Q12" s="315"/>
    </row>
    <row r="13" spans="1:17" x14ac:dyDescent="0.35">
      <c r="A13" s="313"/>
      <c r="B13" s="314"/>
      <c r="C13" s="314"/>
      <c r="D13" s="314"/>
      <c r="E13" s="314"/>
      <c r="F13" s="314"/>
      <c r="G13" s="314"/>
      <c r="H13" s="314"/>
      <c r="I13" s="314"/>
      <c r="J13" s="314"/>
      <c r="K13" s="314"/>
      <c r="L13" s="314"/>
      <c r="M13" s="314"/>
      <c r="N13" s="314"/>
      <c r="O13" s="314"/>
      <c r="P13" s="314"/>
      <c r="Q13" s="315"/>
    </row>
    <row r="14" spans="1:17" x14ac:dyDescent="0.35">
      <c r="A14" s="313"/>
      <c r="B14" s="314"/>
      <c r="C14" s="314"/>
      <c r="D14" s="314"/>
      <c r="E14" s="314"/>
      <c r="F14" s="314"/>
      <c r="G14" s="314"/>
      <c r="H14" s="314"/>
      <c r="I14" s="314"/>
      <c r="J14" s="314"/>
      <c r="K14" s="314"/>
      <c r="L14" s="314"/>
      <c r="M14" s="314"/>
      <c r="N14" s="314"/>
      <c r="O14" s="314"/>
      <c r="P14" s="314"/>
      <c r="Q14" s="315"/>
    </row>
    <row r="15" spans="1:17" x14ac:dyDescent="0.35">
      <c r="A15" s="313"/>
      <c r="B15" s="314"/>
      <c r="C15" s="314"/>
      <c r="D15" s="314"/>
      <c r="E15" s="314"/>
      <c r="F15" s="314"/>
      <c r="G15" s="314"/>
      <c r="H15" s="314"/>
      <c r="I15" s="314"/>
      <c r="J15" s="314"/>
      <c r="K15" s="314"/>
      <c r="L15" s="314"/>
      <c r="M15" s="314"/>
      <c r="N15" s="314"/>
      <c r="O15" s="314"/>
      <c r="P15" s="314"/>
      <c r="Q15" s="315"/>
    </row>
    <row r="16" spans="1:17" ht="15" thickBot="1" x14ac:dyDescent="0.4">
      <c r="A16" s="316"/>
      <c r="B16" s="317"/>
      <c r="C16" s="317"/>
      <c r="D16" s="317"/>
      <c r="E16" s="317"/>
      <c r="F16" s="317"/>
      <c r="G16" s="317"/>
      <c r="H16" s="317"/>
      <c r="I16" s="317"/>
      <c r="J16" s="317"/>
      <c r="K16" s="317"/>
      <c r="L16" s="317"/>
      <c r="M16" s="317"/>
      <c r="N16" s="317"/>
      <c r="O16" s="317"/>
      <c r="P16" s="317"/>
      <c r="Q16" s="318"/>
    </row>
    <row r="17" spans="1:17" x14ac:dyDescent="0.35">
      <c r="A17" s="319" t="s">
        <v>241</v>
      </c>
      <c r="B17" s="320"/>
      <c r="C17" s="320"/>
      <c r="D17" s="320"/>
      <c r="E17" s="320"/>
      <c r="F17" s="320"/>
      <c r="G17" s="320"/>
      <c r="H17" s="320"/>
      <c r="I17" s="320"/>
      <c r="J17" s="320"/>
      <c r="K17" s="320"/>
      <c r="L17" s="320"/>
      <c r="M17" s="320"/>
      <c r="N17" s="320"/>
      <c r="O17" s="320"/>
      <c r="P17" s="320"/>
      <c r="Q17" s="321"/>
    </row>
    <row r="18" spans="1:17" ht="31.5" customHeight="1" x14ac:dyDescent="0.35">
      <c r="A18" s="310" t="s">
        <v>239</v>
      </c>
      <c r="B18" s="325"/>
      <c r="C18" s="325"/>
      <c r="D18" s="325"/>
      <c r="E18" s="325"/>
      <c r="F18" s="325"/>
      <c r="G18" s="325"/>
      <c r="H18" s="325"/>
      <c r="I18" s="325"/>
      <c r="J18" s="325"/>
      <c r="K18" s="325"/>
      <c r="L18" s="325"/>
      <c r="M18" s="325"/>
      <c r="N18" s="325"/>
      <c r="O18" s="325"/>
      <c r="P18" s="325"/>
      <c r="Q18" s="326"/>
    </row>
    <row r="19" spans="1:17" ht="15" customHeight="1" x14ac:dyDescent="0.35">
      <c r="A19" s="330" t="s">
        <v>407</v>
      </c>
      <c r="B19" s="331"/>
      <c r="C19" s="331"/>
      <c r="D19" s="331"/>
      <c r="E19" s="331"/>
      <c r="F19" s="331"/>
      <c r="G19" s="331"/>
      <c r="H19" s="331"/>
      <c r="I19" s="331"/>
      <c r="J19" s="331"/>
      <c r="K19" s="331"/>
      <c r="L19" s="331"/>
      <c r="M19" s="331"/>
      <c r="N19" s="331"/>
      <c r="O19" s="331"/>
      <c r="P19" s="331"/>
      <c r="Q19" s="332"/>
    </row>
    <row r="20" spans="1:17" x14ac:dyDescent="0.35">
      <c r="A20" s="330"/>
      <c r="B20" s="331"/>
      <c r="C20" s="331"/>
      <c r="D20" s="331"/>
      <c r="E20" s="331"/>
      <c r="F20" s="331"/>
      <c r="G20" s="331"/>
      <c r="H20" s="331"/>
      <c r="I20" s="331"/>
      <c r="J20" s="331"/>
      <c r="K20" s="331"/>
      <c r="L20" s="331"/>
      <c r="M20" s="331"/>
      <c r="N20" s="331"/>
      <c r="O20" s="331"/>
      <c r="P20" s="331"/>
      <c r="Q20" s="332"/>
    </row>
    <row r="21" spans="1:17" x14ac:dyDescent="0.35">
      <c r="A21" s="330"/>
      <c r="B21" s="331"/>
      <c r="C21" s="331"/>
      <c r="D21" s="331"/>
      <c r="E21" s="331"/>
      <c r="F21" s="331"/>
      <c r="G21" s="331"/>
      <c r="H21" s="331"/>
      <c r="I21" s="331"/>
      <c r="J21" s="331"/>
      <c r="K21" s="331"/>
      <c r="L21" s="331"/>
      <c r="M21" s="331"/>
      <c r="N21" s="331"/>
      <c r="O21" s="331"/>
      <c r="P21" s="331"/>
      <c r="Q21" s="332"/>
    </row>
    <row r="22" spans="1:17" x14ac:dyDescent="0.35">
      <c r="A22" s="330"/>
      <c r="B22" s="331"/>
      <c r="C22" s="331"/>
      <c r="D22" s="331"/>
      <c r="E22" s="331"/>
      <c r="F22" s="331"/>
      <c r="G22" s="331"/>
      <c r="H22" s="331"/>
      <c r="I22" s="331"/>
      <c r="J22" s="331"/>
      <c r="K22" s="331"/>
      <c r="L22" s="331"/>
      <c r="M22" s="331"/>
      <c r="N22" s="331"/>
      <c r="O22" s="331"/>
      <c r="P22" s="331"/>
      <c r="Q22" s="332"/>
    </row>
    <row r="23" spans="1:17" x14ac:dyDescent="0.35">
      <c r="A23" s="330"/>
      <c r="B23" s="331"/>
      <c r="C23" s="331"/>
      <c r="D23" s="331"/>
      <c r="E23" s="331"/>
      <c r="F23" s="331"/>
      <c r="G23" s="331"/>
      <c r="H23" s="331"/>
      <c r="I23" s="331"/>
      <c r="J23" s="331"/>
      <c r="K23" s="331"/>
      <c r="L23" s="331"/>
      <c r="M23" s="331"/>
      <c r="N23" s="331"/>
      <c r="O23" s="331"/>
      <c r="P23" s="331"/>
      <c r="Q23" s="332"/>
    </row>
    <row r="24" spans="1:17" x14ac:dyDescent="0.35">
      <c r="A24" s="330"/>
      <c r="B24" s="331"/>
      <c r="C24" s="331"/>
      <c r="D24" s="331"/>
      <c r="E24" s="331"/>
      <c r="F24" s="331"/>
      <c r="G24" s="331"/>
      <c r="H24" s="331"/>
      <c r="I24" s="331"/>
      <c r="J24" s="331"/>
      <c r="K24" s="331"/>
      <c r="L24" s="331"/>
      <c r="M24" s="331"/>
      <c r="N24" s="331"/>
      <c r="O24" s="331"/>
      <c r="P24" s="331"/>
      <c r="Q24" s="332"/>
    </row>
    <row r="25" spans="1:17" x14ac:dyDescent="0.35">
      <c r="A25" s="330"/>
      <c r="B25" s="331"/>
      <c r="C25" s="331"/>
      <c r="D25" s="331"/>
      <c r="E25" s="331"/>
      <c r="F25" s="331"/>
      <c r="G25" s="331"/>
      <c r="H25" s="331"/>
      <c r="I25" s="331"/>
      <c r="J25" s="331"/>
      <c r="K25" s="331"/>
      <c r="L25" s="331"/>
      <c r="M25" s="331"/>
      <c r="N25" s="331"/>
      <c r="O25" s="331"/>
      <c r="P25" s="331"/>
      <c r="Q25" s="332"/>
    </row>
    <row r="26" spans="1:17" x14ac:dyDescent="0.35">
      <c r="A26" s="330"/>
      <c r="B26" s="331"/>
      <c r="C26" s="331"/>
      <c r="D26" s="331"/>
      <c r="E26" s="331"/>
      <c r="F26" s="331"/>
      <c r="G26" s="331"/>
      <c r="H26" s="331"/>
      <c r="I26" s="331"/>
      <c r="J26" s="331"/>
      <c r="K26" s="331"/>
      <c r="L26" s="331"/>
      <c r="M26" s="331"/>
      <c r="N26" s="331"/>
      <c r="O26" s="331"/>
      <c r="P26" s="331"/>
      <c r="Q26" s="332"/>
    </row>
    <row r="27" spans="1:17" x14ac:dyDescent="0.35">
      <c r="A27" s="330"/>
      <c r="B27" s="331"/>
      <c r="C27" s="331"/>
      <c r="D27" s="331"/>
      <c r="E27" s="331"/>
      <c r="F27" s="331"/>
      <c r="G27" s="331"/>
      <c r="H27" s="331"/>
      <c r="I27" s="331"/>
      <c r="J27" s="331"/>
      <c r="K27" s="331"/>
      <c r="L27" s="331"/>
      <c r="M27" s="331"/>
      <c r="N27" s="331"/>
      <c r="O27" s="331"/>
      <c r="P27" s="331"/>
      <c r="Q27" s="332"/>
    </row>
    <row r="28" spans="1:17" x14ac:dyDescent="0.35">
      <c r="A28" s="330"/>
      <c r="B28" s="331"/>
      <c r="C28" s="331"/>
      <c r="D28" s="331"/>
      <c r="E28" s="331"/>
      <c r="F28" s="331"/>
      <c r="G28" s="331"/>
      <c r="H28" s="331"/>
      <c r="I28" s="331"/>
      <c r="J28" s="331"/>
      <c r="K28" s="331"/>
      <c r="L28" s="331"/>
      <c r="M28" s="331"/>
      <c r="N28" s="331"/>
      <c r="O28" s="331"/>
      <c r="P28" s="331"/>
      <c r="Q28" s="332"/>
    </row>
    <row r="29" spans="1:17" x14ac:dyDescent="0.35">
      <c r="A29" s="330"/>
      <c r="B29" s="331"/>
      <c r="C29" s="331"/>
      <c r="D29" s="331"/>
      <c r="E29" s="331"/>
      <c r="F29" s="331"/>
      <c r="G29" s="331"/>
      <c r="H29" s="331"/>
      <c r="I29" s="331"/>
      <c r="J29" s="331"/>
      <c r="K29" s="331"/>
      <c r="L29" s="331"/>
      <c r="M29" s="331"/>
      <c r="N29" s="331"/>
      <c r="O29" s="331"/>
      <c r="P29" s="331"/>
      <c r="Q29" s="332"/>
    </row>
    <row r="30" spans="1:17" x14ac:dyDescent="0.35">
      <c r="A30" s="330"/>
      <c r="B30" s="331"/>
      <c r="C30" s="331"/>
      <c r="D30" s="331"/>
      <c r="E30" s="331"/>
      <c r="F30" s="331"/>
      <c r="G30" s="331"/>
      <c r="H30" s="331"/>
      <c r="I30" s="331"/>
      <c r="J30" s="331"/>
      <c r="K30" s="331"/>
      <c r="L30" s="331"/>
      <c r="M30" s="331"/>
      <c r="N30" s="331"/>
      <c r="O30" s="331"/>
      <c r="P30" s="331"/>
      <c r="Q30" s="332"/>
    </row>
    <row r="31" spans="1:17" ht="15" thickBot="1" x14ac:dyDescent="0.4">
      <c r="A31" s="333"/>
      <c r="B31" s="334"/>
      <c r="C31" s="334"/>
      <c r="D31" s="334"/>
      <c r="E31" s="334"/>
      <c r="F31" s="334"/>
      <c r="G31" s="334"/>
      <c r="H31" s="334"/>
      <c r="I31" s="334"/>
      <c r="J31" s="334"/>
      <c r="K31" s="334"/>
      <c r="L31" s="334"/>
      <c r="M31" s="334"/>
      <c r="N31" s="334"/>
      <c r="O31" s="334"/>
      <c r="P31" s="334"/>
      <c r="Q31" s="335"/>
    </row>
    <row r="32" spans="1:17" x14ac:dyDescent="0.35">
      <c r="A32" s="319" t="s">
        <v>242</v>
      </c>
      <c r="B32" s="320"/>
      <c r="C32" s="320"/>
      <c r="D32" s="320"/>
      <c r="E32" s="320"/>
      <c r="F32" s="320"/>
      <c r="G32" s="320"/>
      <c r="H32" s="320"/>
      <c r="I32" s="320"/>
      <c r="J32" s="320"/>
      <c r="K32" s="320"/>
      <c r="L32" s="320"/>
      <c r="M32" s="320"/>
      <c r="N32" s="320"/>
      <c r="O32" s="320"/>
      <c r="P32" s="320"/>
      <c r="Q32" s="321"/>
    </row>
    <row r="33" spans="1:17" ht="20.25" customHeight="1" x14ac:dyDescent="0.35">
      <c r="A33" s="310" t="s">
        <v>237</v>
      </c>
      <c r="B33" s="311"/>
      <c r="C33" s="311"/>
      <c r="D33" s="311"/>
      <c r="E33" s="311"/>
      <c r="F33" s="311"/>
      <c r="G33" s="311"/>
      <c r="H33" s="311"/>
      <c r="I33" s="311"/>
      <c r="J33" s="311"/>
      <c r="K33" s="311"/>
      <c r="L33" s="311"/>
      <c r="M33" s="311"/>
      <c r="N33" s="311"/>
      <c r="O33" s="311"/>
      <c r="P33" s="311"/>
      <c r="Q33" s="312"/>
    </row>
    <row r="34" spans="1:17" ht="15" customHeight="1" x14ac:dyDescent="0.35">
      <c r="A34" s="313" t="s">
        <v>408</v>
      </c>
      <c r="B34" s="314"/>
      <c r="C34" s="314"/>
      <c r="D34" s="314"/>
      <c r="E34" s="314"/>
      <c r="F34" s="314"/>
      <c r="G34" s="314"/>
      <c r="H34" s="314"/>
      <c r="I34" s="314"/>
      <c r="J34" s="314"/>
      <c r="K34" s="314"/>
      <c r="L34" s="314"/>
      <c r="M34" s="314"/>
      <c r="N34" s="314"/>
      <c r="O34" s="314"/>
      <c r="P34" s="314"/>
      <c r="Q34" s="315"/>
    </row>
    <row r="35" spans="1:17" x14ac:dyDescent="0.35">
      <c r="A35" s="313"/>
      <c r="B35" s="314"/>
      <c r="C35" s="314"/>
      <c r="D35" s="314"/>
      <c r="E35" s="314"/>
      <c r="F35" s="314"/>
      <c r="G35" s="314"/>
      <c r="H35" s="314"/>
      <c r="I35" s="314"/>
      <c r="J35" s="314"/>
      <c r="K35" s="314"/>
      <c r="L35" s="314"/>
      <c r="M35" s="314"/>
      <c r="N35" s="314"/>
      <c r="O35" s="314"/>
      <c r="P35" s="314"/>
      <c r="Q35" s="315"/>
    </row>
    <row r="36" spans="1:17" x14ac:dyDescent="0.35">
      <c r="A36" s="313"/>
      <c r="B36" s="314"/>
      <c r="C36" s="314"/>
      <c r="D36" s="314"/>
      <c r="E36" s="314"/>
      <c r="F36" s="314"/>
      <c r="G36" s="314"/>
      <c r="H36" s="314"/>
      <c r="I36" s="314"/>
      <c r="J36" s="314"/>
      <c r="K36" s="314"/>
      <c r="L36" s="314"/>
      <c r="M36" s="314"/>
      <c r="N36" s="314"/>
      <c r="O36" s="314"/>
      <c r="P36" s="314"/>
      <c r="Q36" s="315"/>
    </row>
    <row r="37" spans="1:17" x14ac:dyDescent="0.35">
      <c r="A37" s="313"/>
      <c r="B37" s="314"/>
      <c r="C37" s="314"/>
      <c r="D37" s="314"/>
      <c r="E37" s="314"/>
      <c r="F37" s="314"/>
      <c r="G37" s="314"/>
      <c r="H37" s="314"/>
      <c r="I37" s="314"/>
      <c r="J37" s="314"/>
      <c r="K37" s="314"/>
      <c r="L37" s="314"/>
      <c r="M37" s="314"/>
      <c r="N37" s="314"/>
      <c r="O37" s="314"/>
      <c r="P37" s="314"/>
      <c r="Q37" s="315"/>
    </row>
    <row r="38" spans="1:17" x14ac:dyDescent="0.35">
      <c r="A38" s="313"/>
      <c r="B38" s="314"/>
      <c r="C38" s="314"/>
      <c r="D38" s="314"/>
      <c r="E38" s="314"/>
      <c r="F38" s="314"/>
      <c r="G38" s="314"/>
      <c r="H38" s="314"/>
      <c r="I38" s="314"/>
      <c r="J38" s="314"/>
      <c r="K38" s="314"/>
      <c r="L38" s="314"/>
      <c r="M38" s="314"/>
      <c r="N38" s="314"/>
      <c r="O38" s="314"/>
      <c r="P38" s="314"/>
      <c r="Q38" s="315"/>
    </row>
    <row r="39" spans="1:17" x14ac:dyDescent="0.35">
      <c r="A39" s="313"/>
      <c r="B39" s="314"/>
      <c r="C39" s="314"/>
      <c r="D39" s="314"/>
      <c r="E39" s="314"/>
      <c r="F39" s="314"/>
      <c r="G39" s="314"/>
      <c r="H39" s="314"/>
      <c r="I39" s="314"/>
      <c r="J39" s="314"/>
      <c r="K39" s="314"/>
      <c r="L39" s="314"/>
      <c r="M39" s="314"/>
      <c r="N39" s="314"/>
      <c r="O39" s="314"/>
      <c r="P39" s="314"/>
      <c r="Q39" s="315"/>
    </row>
    <row r="40" spans="1:17" x14ac:dyDescent="0.35">
      <c r="A40" s="313"/>
      <c r="B40" s="314"/>
      <c r="C40" s="314"/>
      <c r="D40" s="314"/>
      <c r="E40" s="314"/>
      <c r="F40" s="314"/>
      <c r="G40" s="314"/>
      <c r="H40" s="314"/>
      <c r="I40" s="314"/>
      <c r="J40" s="314"/>
      <c r="K40" s="314"/>
      <c r="L40" s="314"/>
      <c r="M40" s="314"/>
      <c r="N40" s="314"/>
      <c r="O40" s="314"/>
      <c r="P40" s="314"/>
      <c r="Q40" s="315"/>
    </row>
    <row r="41" spans="1:17" x14ac:dyDescent="0.35">
      <c r="A41" s="313"/>
      <c r="B41" s="314"/>
      <c r="C41" s="314"/>
      <c r="D41" s="314"/>
      <c r="E41" s="314"/>
      <c r="F41" s="314"/>
      <c r="G41" s="314"/>
      <c r="H41" s="314"/>
      <c r="I41" s="314"/>
      <c r="J41" s="314"/>
      <c r="K41" s="314"/>
      <c r="L41" s="314"/>
      <c r="M41" s="314"/>
      <c r="N41" s="314"/>
      <c r="O41" s="314"/>
      <c r="P41" s="314"/>
      <c r="Q41" s="315"/>
    </row>
    <row r="42" spans="1:17" x14ac:dyDescent="0.35">
      <c r="A42" s="313"/>
      <c r="B42" s="314"/>
      <c r="C42" s="314"/>
      <c r="D42" s="314"/>
      <c r="E42" s="314"/>
      <c r="F42" s="314"/>
      <c r="G42" s="314"/>
      <c r="H42" s="314"/>
      <c r="I42" s="314"/>
      <c r="J42" s="314"/>
      <c r="K42" s="314"/>
      <c r="L42" s="314"/>
      <c r="M42" s="314"/>
      <c r="N42" s="314"/>
      <c r="O42" s="314"/>
      <c r="P42" s="314"/>
      <c r="Q42" s="315"/>
    </row>
    <row r="43" spans="1:17" x14ac:dyDescent="0.35">
      <c r="A43" s="313"/>
      <c r="B43" s="314"/>
      <c r="C43" s="314"/>
      <c r="D43" s="314"/>
      <c r="E43" s="314"/>
      <c r="F43" s="314"/>
      <c r="G43" s="314"/>
      <c r="H43" s="314"/>
      <c r="I43" s="314"/>
      <c r="J43" s="314"/>
      <c r="K43" s="314"/>
      <c r="L43" s="314"/>
      <c r="M43" s="314"/>
      <c r="N43" s="314"/>
      <c r="O43" s="314"/>
      <c r="P43" s="314"/>
      <c r="Q43" s="315"/>
    </row>
    <row r="44" spans="1:17" x14ac:dyDescent="0.35">
      <c r="A44" s="313"/>
      <c r="B44" s="314"/>
      <c r="C44" s="314"/>
      <c r="D44" s="314"/>
      <c r="E44" s="314"/>
      <c r="F44" s="314"/>
      <c r="G44" s="314"/>
      <c r="H44" s="314"/>
      <c r="I44" s="314"/>
      <c r="J44" s="314"/>
      <c r="K44" s="314"/>
      <c r="L44" s="314"/>
      <c r="M44" s="314"/>
      <c r="N44" s="314"/>
      <c r="O44" s="314"/>
      <c r="P44" s="314"/>
      <c r="Q44" s="315"/>
    </row>
    <row r="45" spans="1:17" x14ac:dyDescent="0.35">
      <c r="A45" s="313"/>
      <c r="B45" s="314"/>
      <c r="C45" s="314"/>
      <c r="D45" s="314"/>
      <c r="E45" s="314"/>
      <c r="F45" s="314"/>
      <c r="G45" s="314"/>
      <c r="H45" s="314"/>
      <c r="I45" s="314"/>
      <c r="J45" s="314"/>
      <c r="K45" s="314"/>
      <c r="L45" s="314"/>
      <c r="M45" s="314"/>
      <c r="N45" s="314"/>
      <c r="O45" s="314"/>
      <c r="P45" s="314"/>
      <c r="Q45" s="315"/>
    </row>
    <row r="46" spans="1:17" ht="15" thickBot="1" x14ac:dyDescent="0.4">
      <c r="A46" s="316"/>
      <c r="B46" s="317"/>
      <c r="C46" s="317"/>
      <c r="D46" s="317"/>
      <c r="E46" s="317"/>
      <c r="F46" s="317"/>
      <c r="G46" s="317"/>
      <c r="H46" s="317"/>
      <c r="I46" s="317"/>
      <c r="J46" s="317"/>
      <c r="K46" s="317"/>
      <c r="L46" s="317"/>
      <c r="M46" s="317"/>
      <c r="N46" s="317"/>
      <c r="O46" s="317"/>
      <c r="P46" s="317"/>
      <c r="Q46" s="318"/>
    </row>
    <row r="47" spans="1:17" s="17" customFormat="1" ht="15" customHeight="1" x14ac:dyDescent="0.35">
      <c r="A47" s="327" t="s">
        <v>252</v>
      </c>
      <c r="B47" s="328"/>
      <c r="C47" s="328"/>
      <c r="D47" s="328"/>
      <c r="E47" s="328"/>
      <c r="F47" s="328"/>
      <c r="G47" s="328"/>
      <c r="H47" s="328"/>
      <c r="I47" s="328"/>
      <c r="J47" s="328"/>
      <c r="K47" s="328"/>
      <c r="L47" s="328"/>
      <c r="M47" s="328"/>
      <c r="N47" s="328"/>
      <c r="O47" s="328"/>
      <c r="P47" s="328"/>
      <c r="Q47" s="329"/>
    </row>
    <row r="48" spans="1:17" s="17" customFormat="1" ht="20.25" customHeight="1" x14ac:dyDescent="0.35">
      <c r="A48" s="310" t="s">
        <v>238</v>
      </c>
      <c r="B48" s="311"/>
      <c r="C48" s="311"/>
      <c r="D48" s="311"/>
      <c r="E48" s="311"/>
      <c r="F48" s="311"/>
      <c r="G48" s="311"/>
      <c r="H48" s="311"/>
      <c r="I48" s="311"/>
      <c r="J48" s="311"/>
      <c r="K48" s="311"/>
      <c r="L48" s="311"/>
      <c r="M48" s="311"/>
      <c r="N48" s="311"/>
      <c r="O48" s="311"/>
      <c r="P48" s="311"/>
      <c r="Q48" s="312"/>
    </row>
    <row r="49" spans="1:17" ht="16.5" customHeight="1" x14ac:dyDescent="0.35">
      <c r="A49" s="313" t="s">
        <v>409</v>
      </c>
      <c r="B49" s="314"/>
      <c r="C49" s="314"/>
      <c r="D49" s="314"/>
      <c r="E49" s="314"/>
      <c r="F49" s="314"/>
      <c r="G49" s="314"/>
      <c r="H49" s="314"/>
      <c r="I49" s="314"/>
      <c r="J49" s="314"/>
      <c r="K49" s="314"/>
      <c r="L49" s="314"/>
      <c r="M49" s="314"/>
      <c r="N49" s="314"/>
      <c r="O49" s="314"/>
      <c r="P49" s="314"/>
      <c r="Q49" s="315"/>
    </row>
    <row r="50" spans="1:17" x14ac:dyDescent="0.35">
      <c r="A50" s="313"/>
      <c r="B50" s="314"/>
      <c r="C50" s="314"/>
      <c r="D50" s="314"/>
      <c r="E50" s="314"/>
      <c r="F50" s="314"/>
      <c r="G50" s="314"/>
      <c r="H50" s="314"/>
      <c r="I50" s="314"/>
      <c r="J50" s="314"/>
      <c r="K50" s="314"/>
      <c r="L50" s="314"/>
      <c r="M50" s="314"/>
      <c r="N50" s="314"/>
      <c r="O50" s="314"/>
      <c r="P50" s="314"/>
      <c r="Q50" s="315"/>
    </row>
    <row r="51" spans="1:17" x14ac:dyDescent="0.35">
      <c r="A51" s="313"/>
      <c r="B51" s="314"/>
      <c r="C51" s="314"/>
      <c r="D51" s="314"/>
      <c r="E51" s="314"/>
      <c r="F51" s="314"/>
      <c r="G51" s="314"/>
      <c r="H51" s="314"/>
      <c r="I51" s="314"/>
      <c r="J51" s="314"/>
      <c r="K51" s="314"/>
      <c r="L51" s="314"/>
      <c r="M51" s="314"/>
      <c r="N51" s="314"/>
      <c r="O51" s="314"/>
      <c r="P51" s="314"/>
      <c r="Q51" s="315"/>
    </row>
    <row r="52" spans="1:17" x14ac:dyDescent="0.35">
      <c r="A52" s="313"/>
      <c r="B52" s="314"/>
      <c r="C52" s="314"/>
      <c r="D52" s="314"/>
      <c r="E52" s="314"/>
      <c r="F52" s="314"/>
      <c r="G52" s="314"/>
      <c r="H52" s="314"/>
      <c r="I52" s="314"/>
      <c r="J52" s="314"/>
      <c r="K52" s="314"/>
      <c r="L52" s="314"/>
      <c r="M52" s="314"/>
      <c r="N52" s="314"/>
      <c r="O52" s="314"/>
      <c r="P52" s="314"/>
      <c r="Q52" s="315"/>
    </row>
    <row r="53" spans="1:17" x14ac:dyDescent="0.35">
      <c r="A53" s="313"/>
      <c r="B53" s="314"/>
      <c r="C53" s="314"/>
      <c r="D53" s="314"/>
      <c r="E53" s="314"/>
      <c r="F53" s="314"/>
      <c r="G53" s="314"/>
      <c r="H53" s="314"/>
      <c r="I53" s="314"/>
      <c r="J53" s="314"/>
      <c r="K53" s="314"/>
      <c r="L53" s="314"/>
      <c r="M53" s="314"/>
      <c r="N53" s="314"/>
      <c r="O53" s="314"/>
      <c r="P53" s="314"/>
      <c r="Q53" s="315"/>
    </row>
    <row r="54" spans="1:17" x14ac:dyDescent="0.35">
      <c r="A54" s="313"/>
      <c r="B54" s="314"/>
      <c r="C54" s="314"/>
      <c r="D54" s="314"/>
      <c r="E54" s="314"/>
      <c r="F54" s="314"/>
      <c r="G54" s="314"/>
      <c r="H54" s="314"/>
      <c r="I54" s="314"/>
      <c r="J54" s="314"/>
      <c r="K54" s="314"/>
      <c r="L54" s="314"/>
      <c r="M54" s="314"/>
      <c r="N54" s="314"/>
      <c r="O54" s="314"/>
      <c r="P54" s="314"/>
      <c r="Q54" s="315"/>
    </row>
    <row r="55" spans="1:17" x14ac:dyDescent="0.35">
      <c r="A55" s="313"/>
      <c r="B55" s="314"/>
      <c r="C55" s="314"/>
      <c r="D55" s="314"/>
      <c r="E55" s="314"/>
      <c r="F55" s="314"/>
      <c r="G55" s="314"/>
      <c r="H55" s="314"/>
      <c r="I55" s="314"/>
      <c r="J55" s="314"/>
      <c r="K55" s="314"/>
      <c r="L55" s="314"/>
      <c r="M55" s="314"/>
      <c r="N55" s="314"/>
      <c r="O55" s="314"/>
      <c r="P55" s="314"/>
      <c r="Q55" s="315"/>
    </row>
    <row r="56" spans="1:17" x14ac:dyDescent="0.35">
      <c r="A56" s="313"/>
      <c r="B56" s="314"/>
      <c r="C56" s="314"/>
      <c r="D56" s="314"/>
      <c r="E56" s="314"/>
      <c r="F56" s="314"/>
      <c r="G56" s="314"/>
      <c r="H56" s="314"/>
      <c r="I56" s="314"/>
      <c r="J56" s="314"/>
      <c r="K56" s="314"/>
      <c r="L56" s="314"/>
      <c r="M56" s="314"/>
      <c r="N56" s="314"/>
      <c r="O56" s="314"/>
      <c r="P56" s="314"/>
      <c r="Q56" s="315"/>
    </row>
    <row r="57" spans="1:17" x14ac:dyDescent="0.35">
      <c r="A57" s="313"/>
      <c r="B57" s="314"/>
      <c r="C57" s="314"/>
      <c r="D57" s="314"/>
      <c r="E57" s="314"/>
      <c r="F57" s="314"/>
      <c r="G57" s="314"/>
      <c r="H57" s="314"/>
      <c r="I57" s="314"/>
      <c r="J57" s="314"/>
      <c r="K57" s="314"/>
      <c r="L57" s="314"/>
      <c r="M57" s="314"/>
      <c r="N57" s="314"/>
      <c r="O57" s="314"/>
      <c r="P57" s="314"/>
      <c r="Q57" s="315"/>
    </row>
    <row r="58" spans="1:17" x14ac:dyDescent="0.35">
      <c r="A58" s="313"/>
      <c r="B58" s="314"/>
      <c r="C58" s="314"/>
      <c r="D58" s="314"/>
      <c r="E58" s="314"/>
      <c r="F58" s="314"/>
      <c r="G58" s="314"/>
      <c r="H58" s="314"/>
      <c r="I58" s="314"/>
      <c r="J58" s="314"/>
      <c r="K58" s="314"/>
      <c r="L58" s="314"/>
      <c r="M58" s="314"/>
      <c r="N58" s="314"/>
      <c r="O58" s="314"/>
      <c r="P58" s="314"/>
      <c r="Q58" s="315"/>
    </row>
    <row r="59" spans="1:17" x14ac:dyDescent="0.35">
      <c r="A59" s="313"/>
      <c r="B59" s="314"/>
      <c r="C59" s="314"/>
      <c r="D59" s="314"/>
      <c r="E59" s="314"/>
      <c r="F59" s="314"/>
      <c r="G59" s="314"/>
      <c r="H59" s="314"/>
      <c r="I59" s="314"/>
      <c r="J59" s="314"/>
      <c r="K59" s="314"/>
      <c r="L59" s="314"/>
      <c r="M59" s="314"/>
      <c r="N59" s="314"/>
      <c r="O59" s="314"/>
      <c r="P59" s="314"/>
      <c r="Q59" s="315"/>
    </row>
    <row r="60" spans="1:17" x14ac:dyDescent="0.35">
      <c r="A60" s="313"/>
      <c r="B60" s="314"/>
      <c r="C60" s="314"/>
      <c r="D60" s="314"/>
      <c r="E60" s="314"/>
      <c r="F60" s="314"/>
      <c r="G60" s="314"/>
      <c r="H60" s="314"/>
      <c r="I60" s="314"/>
      <c r="J60" s="314"/>
      <c r="K60" s="314"/>
      <c r="L60" s="314"/>
      <c r="M60" s="314"/>
      <c r="N60" s="314"/>
      <c r="O60" s="314"/>
      <c r="P60" s="314"/>
      <c r="Q60" s="315"/>
    </row>
    <row r="61" spans="1:17" x14ac:dyDescent="0.35">
      <c r="A61" s="313"/>
      <c r="B61" s="314"/>
      <c r="C61" s="314"/>
      <c r="D61" s="314"/>
      <c r="E61" s="314"/>
      <c r="F61" s="314"/>
      <c r="G61" s="314"/>
      <c r="H61" s="314"/>
      <c r="I61" s="314"/>
      <c r="J61" s="314"/>
      <c r="K61" s="314"/>
      <c r="L61" s="314"/>
      <c r="M61" s="314"/>
      <c r="N61" s="314"/>
      <c r="O61" s="314"/>
      <c r="P61" s="314"/>
      <c r="Q61" s="315"/>
    </row>
    <row r="62" spans="1:17" x14ac:dyDescent="0.35">
      <c r="A62" s="313"/>
      <c r="B62" s="314"/>
      <c r="C62" s="314"/>
      <c r="D62" s="314"/>
      <c r="E62" s="314"/>
      <c r="F62" s="314"/>
      <c r="G62" s="314"/>
      <c r="H62" s="314"/>
      <c r="I62" s="314"/>
      <c r="J62" s="314"/>
      <c r="K62" s="314"/>
      <c r="L62" s="314"/>
      <c r="M62" s="314"/>
      <c r="N62" s="314"/>
      <c r="O62" s="314"/>
      <c r="P62" s="314"/>
      <c r="Q62" s="315"/>
    </row>
    <row r="63" spans="1:17" ht="15" thickBot="1" x14ac:dyDescent="0.4">
      <c r="A63" s="316"/>
      <c r="B63" s="317"/>
      <c r="C63" s="317"/>
      <c r="D63" s="317"/>
      <c r="E63" s="317"/>
      <c r="F63" s="317"/>
      <c r="G63" s="317"/>
      <c r="H63" s="317"/>
      <c r="I63" s="317"/>
      <c r="J63" s="317"/>
      <c r="K63" s="317"/>
      <c r="L63" s="317"/>
      <c r="M63" s="317"/>
      <c r="N63" s="317"/>
      <c r="O63" s="317"/>
      <c r="P63" s="317"/>
      <c r="Q63" s="318"/>
    </row>
    <row r="64" spans="1:17" x14ac:dyDescent="0.35">
      <c r="A64" s="319" t="s">
        <v>317</v>
      </c>
      <c r="B64" s="320"/>
      <c r="C64" s="320"/>
      <c r="D64" s="320"/>
      <c r="E64" s="320"/>
      <c r="F64" s="320"/>
      <c r="G64" s="320"/>
      <c r="H64" s="320"/>
      <c r="I64" s="320"/>
      <c r="J64" s="320"/>
      <c r="K64" s="320"/>
      <c r="L64" s="320"/>
      <c r="M64" s="320"/>
      <c r="N64" s="320"/>
      <c r="O64" s="320"/>
      <c r="P64" s="320"/>
      <c r="Q64" s="321"/>
    </row>
    <row r="65" spans="1:17" ht="15" customHeight="1" x14ac:dyDescent="0.35">
      <c r="A65" s="322" t="s">
        <v>324</v>
      </c>
      <c r="B65" s="323"/>
      <c r="C65" s="323"/>
      <c r="D65" s="323"/>
      <c r="E65" s="323"/>
      <c r="F65" s="323"/>
      <c r="G65" s="323"/>
      <c r="H65" s="323"/>
      <c r="I65" s="323"/>
      <c r="J65" s="323"/>
      <c r="K65" s="323"/>
      <c r="L65" s="323"/>
      <c r="M65" s="323"/>
      <c r="N65" s="323"/>
      <c r="O65" s="323"/>
      <c r="P65" s="323"/>
      <c r="Q65" s="324"/>
    </row>
    <row r="66" spans="1:17" ht="43.5" x14ac:dyDescent="0.35">
      <c r="A66" s="30"/>
      <c r="B66" s="63" t="s">
        <v>199</v>
      </c>
      <c r="C66" s="63" t="s">
        <v>200</v>
      </c>
      <c r="D66" s="63" t="s">
        <v>244</v>
      </c>
      <c r="E66" s="31"/>
      <c r="F66" s="31"/>
      <c r="G66" s="31"/>
      <c r="H66" s="32"/>
      <c r="I66" s="32"/>
      <c r="J66" s="32"/>
      <c r="K66" s="32"/>
      <c r="L66" s="32"/>
      <c r="M66" s="32"/>
      <c r="N66" s="32"/>
      <c r="O66" s="32"/>
      <c r="P66" s="32"/>
      <c r="Q66" s="33"/>
    </row>
    <row r="67" spans="1:17" x14ac:dyDescent="0.35">
      <c r="A67" s="30" t="s">
        <v>245</v>
      </c>
      <c r="B67" s="30"/>
      <c r="C67" s="30"/>
      <c r="D67" s="30"/>
      <c r="E67" s="32"/>
      <c r="F67" s="32"/>
      <c r="G67" s="32"/>
      <c r="H67" s="32"/>
      <c r="I67" s="32"/>
      <c r="J67" s="32"/>
      <c r="K67" s="32"/>
      <c r="L67" s="32"/>
      <c r="M67" s="32"/>
      <c r="N67" s="32"/>
      <c r="O67" s="32"/>
      <c r="P67" s="32"/>
      <c r="Q67" s="33"/>
    </row>
    <row r="68" spans="1:17" x14ac:dyDescent="0.35">
      <c r="A68" s="30" t="s">
        <v>246</v>
      </c>
      <c r="B68" s="30"/>
      <c r="C68" s="30"/>
      <c r="D68" s="30"/>
      <c r="E68" s="32"/>
      <c r="F68" s="32"/>
      <c r="G68" s="32"/>
      <c r="H68" s="32"/>
      <c r="I68" s="32"/>
      <c r="J68" s="32"/>
      <c r="K68" s="32"/>
      <c r="L68" s="32"/>
      <c r="M68" s="32"/>
      <c r="N68" s="32"/>
      <c r="O68" s="32"/>
      <c r="P68" s="32"/>
      <c r="Q68" s="33"/>
    </row>
    <row r="69" spans="1:17" x14ac:dyDescent="0.35">
      <c r="A69" s="30" t="s">
        <v>247</v>
      </c>
      <c r="B69" s="30"/>
      <c r="C69" s="30"/>
      <c r="D69" s="30"/>
      <c r="E69" s="32"/>
      <c r="F69" s="32"/>
      <c r="G69" s="32"/>
      <c r="H69" s="32"/>
      <c r="I69" s="32"/>
      <c r="J69" s="32"/>
      <c r="K69" s="32"/>
      <c r="L69" s="32"/>
      <c r="M69" s="32"/>
      <c r="N69" s="32"/>
      <c r="O69" s="32"/>
      <c r="P69" s="32"/>
      <c r="Q69" s="33"/>
    </row>
    <row r="70" spans="1:17" x14ac:dyDescent="0.35">
      <c r="A70" s="30" t="s">
        <v>248</v>
      </c>
      <c r="B70" s="30"/>
      <c r="C70" s="30"/>
      <c r="D70" s="30"/>
      <c r="E70" s="32"/>
      <c r="F70" s="32"/>
      <c r="G70" s="32"/>
      <c r="H70" s="32"/>
      <c r="I70" s="32"/>
      <c r="J70" s="32"/>
      <c r="K70" s="32"/>
      <c r="L70" s="32"/>
      <c r="M70" s="32"/>
      <c r="N70" s="32"/>
      <c r="O70" s="32"/>
      <c r="P70" s="32"/>
      <c r="Q70" s="33"/>
    </row>
    <row r="71" spans="1:17" x14ac:dyDescent="0.35">
      <c r="A71" s="30" t="s">
        <v>249</v>
      </c>
      <c r="B71" s="30"/>
      <c r="C71" s="30"/>
      <c r="D71" s="30"/>
      <c r="E71" s="32"/>
      <c r="F71" s="32"/>
      <c r="G71" s="32"/>
      <c r="H71" s="32"/>
      <c r="I71" s="32"/>
      <c r="J71" s="32"/>
      <c r="K71" s="32"/>
      <c r="L71" s="32"/>
      <c r="M71" s="32"/>
      <c r="N71" s="32"/>
      <c r="O71" s="32"/>
      <c r="P71" s="32"/>
      <c r="Q71" s="33"/>
    </row>
    <row r="72" spans="1:17" x14ac:dyDescent="0.35">
      <c r="A72" s="30" t="s">
        <v>201</v>
      </c>
      <c r="B72" s="25"/>
      <c r="C72" s="34">
        <f>SUM(C67:C71)</f>
        <v>0</v>
      </c>
      <c r="D72" s="25"/>
    </row>
  </sheetData>
  <mergeCells count="15">
    <mergeCell ref="A64:Q64"/>
    <mergeCell ref="A65:Q65"/>
    <mergeCell ref="A48:Q48"/>
    <mergeCell ref="A49:Q63"/>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46" sqref="A46:B46"/>
    </sheetView>
  </sheetViews>
  <sheetFormatPr baseColWidth="10"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07" t="s">
        <v>319</v>
      </c>
      <c r="B1" s="308"/>
      <c r="C1" s="308"/>
      <c r="D1" s="308"/>
      <c r="E1" s="308"/>
      <c r="F1" s="308"/>
      <c r="G1" s="308"/>
      <c r="H1" s="308"/>
      <c r="I1" s="308"/>
      <c r="J1" s="308"/>
      <c r="K1" s="308"/>
      <c r="L1" s="308"/>
      <c r="M1" s="308"/>
      <c r="N1" s="308"/>
      <c r="O1" s="308"/>
      <c r="P1" s="308"/>
      <c r="Q1" s="308"/>
      <c r="R1" s="308"/>
      <c r="S1" s="308"/>
      <c r="T1" s="308"/>
      <c r="U1" s="308"/>
    </row>
    <row r="2" spans="1:21" ht="15" thickBot="1" x14ac:dyDescent="0.4">
      <c r="A2" s="354" t="s">
        <v>318</v>
      </c>
      <c r="B2" s="354"/>
      <c r="C2" s="354"/>
      <c r="D2" s="354"/>
      <c r="E2" s="354"/>
    </row>
    <row r="3" spans="1:21" x14ac:dyDescent="0.35">
      <c r="A3" s="319" t="s">
        <v>253</v>
      </c>
      <c r="B3" s="320"/>
      <c r="C3" s="320"/>
      <c r="D3" s="320"/>
      <c r="E3" s="320"/>
      <c r="F3" s="320"/>
      <c r="G3" s="320"/>
      <c r="H3" s="320"/>
      <c r="I3" s="320"/>
      <c r="J3" s="320"/>
      <c r="K3" s="320"/>
      <c r="L3" s="320"/>
      <c r="M3" s="320"/>
      <c r="N3" s="320"/>
      <c r="O3" s="320"/>
      <c r="P3" s="320"/>
      <c r="Q3" s="320"/>
      <c r="R3" s="320"/>
      <c r="S3" s="320"/>
      <c r="T3" s="320"/>
      <c r="U3" s="321"/>
    </row>
    <row r="4" spans="1:21" ht="15" customHeight="1" x14ac:dyDescent="0.35">
      <c r="A4" s="345" t="s">
        <v>365</v>
      </c>
      <c r="B4" s="346"/>
      <c r="C4" s="346"/>
      <c r="D4" s="346"/>
      <c r="E4" s="346"/>
      <c r="F4" s="346"/>
      <c r="G4" s="346"/>
      <c r="H4" s="346"/>
      <c r="I4" s="346"/>
      <c r="J4" s="346"/>
      <c r="K4" s="346"/>
      <c r="L4" s="346"/>
      <c r="M4" s="346"/>
      <c r="N4" s="346"/>
      <c r="O4" s="346"/>
      <c r="P4" s="346"/>
      <c r="Q4" s="346"/>
      <c r="R4" s="346"/>
      <c r="S4" s="346"/>
      <c r="T4" s="346"/>
      <c r="U4" s="347"/>
    </row>
    <row r="5" spans="1:21" x14ac:dyDescent="0.35">
      <c r="A5" s="348" t="s">
        <v>505</v>
      </c>
      <c r="B5" s="349"/>
      <c r="C5" s="349"/>
      <c r="D5" s="349"/>
      <c r="E5" s="349"/>
      <c r="F5" s="349"/>
      <c r="G5" s="349"/>
      <c r="H5" s="349"/>
      <c r="I5" s="349"/>
      <c r="J5" s="349"/>
      <c r="K5" s="349"/>
      <c r="L5" s="349"/>
      <c r="M5" s="349"/>
      <c r="N5" s="349"/>
      <c r="O5" s="349"/>
      <c r="P5" s="349"/>
      <c r="Q5" s="349"/>
      <c r="R5" s="349"/>
      <c r="S5" s="349"/>
      <c r="T5" s="349"/>
      <c r="U5" s="350"/>
    </row>
    <row r="6" spans="1:21" x14ac:dyDescent="0.35">
      <c r="A6" s="348"/>
      <c r="B6" s="349"/>
      <c r="C6" s="349"/>
      <c r="D6" s="349"/>
      <c r="E6" s="349"/>
      <c r="F6" s="349"/>
      <c r="G6" s="349"/>
      <c r="H6" s="349"/>
      <c r="I6" s="349"/>
      <c r="J6" s="349"/>
      <c r="K6" s="349"/>
      <c r="L6" s="349"/>
      <c r="M6" s="349"/>
      <c r="N6" s="349"/>
      <c r="O6" s="349"/>
      <c r="P6" s="349"/>
      <c r="Q6" s="349"/>
      <c r="R6" s="349"/>
      <c r="S6" s="349"/>
      <c r="T6" s="349"/>
      <c r="U6" s="350"/>
    </row>
    <row r="7" spans="1:21" x14ac:dyDescent="0.35">
      <c r="A7" s="348"/>
      <c r="B7" s="349"/>
      <c r="C7" s="349"/>
      <c r="D7" s="349"/>
      <c r="E7" s="349"/>
      <c r="F7" s="349"/>
      <c r="G7" s="349"/>
      <c r="H7" s="349"/>
      <c r="I7" s="349"/>
      <c r="J7" s="349"/>
      <c r="K7" s="349"/>
      <c r="L7" s="349"/>
      <c r="M7" s="349"/>
      <c r="N7" s="349"/>
      <c r="O7" s="349"/>
      <c r="P7" s="349"/>
      <c r="Q7" s="349"/>
      <c r="R7" s="349"/>
      <c r="S7" s="349"/>
      <c r="T7" s="349"/>
      <c r="U7" s="350"/>
    </row>
    <row r="8" spans="1:21" x14ac:dyDescent="0.35">
      <c r="A8" s="348"/>
      <c r="B8" s="349"/>
      <c r="C8" s="349"/>
      <c r="D8" s="349"/>
      <c r="E8" s="349"/>
      <c r="F8" s="349"/>
      <c r="G8" s="349"/>
      <c r="H8" s="349"/>
      <c r="I8" s="349"/>
      <c r="J8" s="349"/>
      <c r="K8" s="349"/>
      <c r="L8" s="349"/>
      <c r="M8" s="349"/>
      <c r="N8" s="349"/>
      <c r="O8" s="349"/>
      <c r="P8" s="349"/>
      <c r="Q8" s="349"/>
      <c r="R8" s="349"/>
      <c r="S8" s="349"/>
      <c r="T8" s="349"/>
      <c r="U8" s="350"/>
    </row>
    <row r="9" spans="1:21" x14ac:dyDescent="0.35">
      <c r="A9" s="348"/>
      <c r="B9" s="349"/>
      <c r="C9" s="349"/>
      <c r="D9" s="349"/>
      <c r="E9" s="349"/>
      <c r="F9" s="349"/>
      <c r="G9" s="349"/>
      <c r="H9" s="349"/>
      <c r="I9" s="349"/>
      <c r="J9" s="349"/>
      <c r="K9" s="349"/>
      <c r="L9" s="349"/>
      <c r="M9" s="349"/>
      <c r="N9" s="349"/>
      <c r="O9" s="349"/>
      <c r="P9" s="349"/>
      <c r="Q9" s="349"/>
      <c r="R9" s="349"/>
      <c r="S9" s="349"/>
      <c r="T9" s="349"/>
      <c r="U9" s="350"/>
    </row>
    <row r="10" spans="1:21" x14ac:dyDescent="0.35">
      <c r="A10" s="348"/>
      <c r="B10" s="349"/>
      <c r="C10" s="349"/>
      <c r="D10" s="349"/>
      <c r="E10" s="349"/>
      <c r="F10" s="349"/>
      <c r="G10" s="349"/>
      <c r="H10" s="349"/>
      <c r="I10" s="349"/>
      <c r="J10" s="349"/>
      <c r="K10" s="349"/>
      <c r="L10" s="349"/>
      <c r="M10" s="349"/>
      <c r="N10" s="349"/>
      <c r="O10" s="349"/>
      <c r="P10" s="349"/>
      <c r="Q10" s="349"/>
      <c r="R10" s="349"/>
      <c r="S10" s="349"/>
      <c r="T10" s="349"/>
      <c r="U10" s="350"/>
    </row>
    <row r="11" spans="1:21" x14ac:dyDescent="0.35">
      <c r="A11" s="348"/>
      <c r="B11" s="349"/>
      <c r="C11" s="349"/>
      <c r="D11" s="349"/>
      <c r="E11" s="349"/>
      <c r="F11" s="349"/>
      <c r="G11" s="349"/>
      <c r="H11" s="349"/>
      <c r="I11" s="349"/>
      <c r="J11" s="349"/>
      <c r="K11" s="349"/>
      <c r="L11" s="349"/>
      <c r="M11" s="349"/>
      <c r="N11" s="349"/>
      <c r="O11" s="349"/>
      <c r="P11" s="349"/>
      <c r="Q11" s="349"/>
      <c r="R11" s="349"/>
      <c r="S11" s="349"/>
      <c r="T11" s="349"/>
      <c r="U11" s="350"/>
    </row>
    <row r="12" spans="1:21" x14ac:dyDescent="0.35">
      <c r="A12" s="348"/>
      <c r="B12" s="349"/>
      <c r="C12" s="349"/>
      <c r="D12" s="349"/>
      <c r="E12" s="349"/>
      <c r="F12" s="349"/>
      <c r="G12" s="349"/>
      <c r="H12" s="349"/>
      <c r="I12" s="349"/>
      <c r="J12" s="349"/>
      <c r="K12" s="349"/>
      <c r="L12" s="349"/>
      <c r="M12" s="349"/>
      <c r="N12" s="349"/>
      <c r="O12" s="349"/>
      <c r="P12" s="349"/>
      <c r="Q12" s="349"/>
      <c r="R12" s="349"/>
      <c r="S12" s="349"/>
      <c r="T12" s="349"/>
      <c r="U12" s="350"/>
    </row>
    <row r="13" spans="1:21" x14ac:dyDescent="0.35">
      <c r="A13" s="348"/>
      <c r="B13" s="349"/>
      <c r="C13" s="349"/>
      <c r="D13" s="349"/>
      <c r="E13" s="349"/>
      <c r="F13" s="349"/>
      <c r="G13" s="349"/>
      <c r="H13" s="349"/>
      <c r="I13" s="349"/>
      <c r="J13" s="349"/>
      <c r="K13" s="349"/>
      <c r="L13" s="349"/>
      <c r="M13" s="349"/>
      <c r="N13" s="349"/>
      <c r="O13" s="349"/>
      <c r="P13" s="349"/>
      <c r="Q13" s="349"/>
      <c r="R13" s="349"/>
      <c r="S13" s="349"/>
      <c r="T13" s="349"/>
      <c r="U13" s="350"/>
    </row>
    <row r="14" spans="1:21" x14ac:dyDescent="0.35">
      <c r="A14" s="348"/>
      <c r="B14" s="349"/>
      <c r="C14" s="349"/>
      <c r="D14" s="349"/>
      <c r="E14" s="349"/>
      <c r="F14" s="349"/>
      <c r="G14" s="349"/>
      <c r="H14" s="349"/>
      <c r="I14" s="349"/>
      <c r="J14" s="349"/>
      <c r="K14" s="349"/>
      <c r="L14" s="349"/>
      <c r="M14" s="349"/>
      <c r="N14" s="349"/>
      <c r="O14" s="349"/>
      <c r="P14" s="349"/>
      <c r="Q14" s="349"/>
      <c r="R14" s="349"/>
      <c r="S14" s="349"/>
      <c r="T14" s="349"/>
      <c r="U14" s="350"/>
    </row>
    <row r="15" spans="1:21" x14ac:dyDescent="0.35">
      <c r="A15" s="348"/>
      <c r="B15" s="349"/>
      <c r="C15" s="349"/>
      <c r="D15" s="349"/>
      <c r="E15" s="349"/>
      <c r="F15" s="349"/>
      <c r="G15" s="349"/>
      <c r="H15" s="349"/>
      <c r="I15" s="349"/>
      <c r="J15" s="349"/>
      <c r="K15" s="349"/>
      <c r="L15" s="349"/>
      <c r="M15" s="349"/>
      <c r="N15" s="349"/>
      <c r="O15" s="349"/>
      <c r="P15" s="349"/>
      <c r="Q15" s="349"/>
      <c r="R15" s="349"/>
      <c r="S15" s="349"/>
      <c r="T15" s="349"/>
      <c r="U15" s="350"/>
    </row>
    <row r="16" spans="1:21" x14ac:dyDescent="0.35">
      <c r="A16" s="348"/>
      <c r="B16" s="349"/>
      <c r="C16" s="349"/>
      <c r="D16" s="349"/>
      <c r="E16" s="349"/>
      <c r="F16" s="349"/>
      <c r="G16" s="349"/>
      <c r="H16" s="349"/>
      <c r="I16" s="349"/>
      <c r="J16" s="349"/>
      <c r="K16" s="349"/>
      <c r="L16" s="349"/>
      <c r="M16" s="349"/>
      <c r="N16" s="349"/>
      <c r="O16" s="349"/>
      <c r="P16" s="349"/>
      <c r="Q16" s="349"/>
      <c r="R16" s="349"/>
      <c r="S16" s="349"/>
      <c r="T16" s="349"/>
      <c r="U16" s="350"/>
    </row>
    <row r="17" spans="1:21" ht="1.1499999999999999" customHeight="1" thickBot="1" x14ac:dyDescent="0.4">
      <c r="A17" s="351"/>
      <c r="B17" s="352"/>
      <c r="C17" s="352"/>
      <c r="D17" s="352"/>
      <c r="E17" s="352"/>
      <c r="F17" s="352"/>
      <c r="G17" s="352"/>
      <c r="H17" s="352"/>
      <c r="I17" s="352"/>
      <c r="J17" s="352"/>
      <c r="K17" s="352"/>
      <c r="L17" s="352"/>
      <c r="M17" s="352"/>
      <c r="N17" s="352"/>
      <c r="O17" s="352"/>
      <c r="P17" s="352"/>
      <c r="Q17" s="352"/>
      <c r="R17" s="352"/>
      <c r="S17" s="352"/>
      <c r="T17" s="352"/>
      <c r="U17" s="353"/>
    </row>
    <row r="18" spans="1:21" x14ac:dyDescent="0.35">
      <c r="A18" s="319" t="s">
        <v>254</v>
      </c>
      <c r="B18" s="320"/>
      <c r="C18" s="320"/>
      <c r="D18" s="320"/>
      <c r="E18" s="320"/>
      <c r="F18" s="320"/>
      <c r="G18" s="320"/>
      <c r="H18" s="320"/>
      <c r="I18" s="320"/>
      <c r="J18" s="320"/>
      <c r="K18" s="320"/>
      <c r="L18" s="320"/>
      <c r="M18" s="320"/>
      <c r="N18" s="320"/>
      <c r="O18" s="320"/>
      <c r="P18" s="320"/>
      <c r="Q18" s="320"/>
      <c r="R18" s="320"/>
      <c r="S18" s="320"/>
      <c r="T18" s="320"/>
      <c r="U18" s="321"/>
    </row>
    <row r="19" spans="1:21" ht="19.149999999999999" customHeight="1" x14ac:dyDescent="0.35">
      <c r="A19" s="345" t="s">
        <v>174</v>
      </c>
      <c r="B19" s="346"/>
      <c r="C19" s="346"/>
      <c r="D19" s="346"/>
      <c r="E19" s="346"/>
      <c r="F19" s="346"/>
      <c r="G19" s="346"/>
      <c r="H19" s="346"/>
      <c r="I19" s="346"/>
      <c r="J19" s="346"/>
      <c r="K19" s="346"/>
      <c r="L19" s="346"/>
      <c r="M19" s="346"/>
      <c r="N19" s="346"/>
      <c r="O19" s="346"/>
      <c r="P19" s="346"/>
      <c r="Q19" s="346"/>
      <c r="R19" s="346"/>
      <c r="S19" s="346"/>
      <c r="T19" s="346"/>
      <c r="U19" s="347"/>
    </row>
    <row r="20" spans="1:21" x14ac:dyDescent="0.35">
      <c r="A20" s="330" t="s">
        <v>506</v>
      </c>
      <c r="B20" s="349"/>
      <c r="C20" s="349"/>
      <c r="D20" s="349"/>
      <c r="E20" s="349"/>
      <c r="F20" s="349"/>
      <c r="G20" s="349"/>
      <c r="H20" s="349"/>
      <c r="I20" s="349"/>
      <c r="J20" s="349"/>
      <c r="K20" s="349"/>
      <c r="L20" s="349"/>
      <c r="M20" s="349"/>
      <c r="N20" s="349"/>
      <c r="O20" s="349"/>
      <c r="P20" s="349"/>
      <c r="Q20" s="349"/>
      <c r="R20" s="349"/>
      <c r="S20" s="349"/>
      <c r="T20" s="349"/>
      <c r="U20" s="350"/>
    </row>
    <row r="21" spans="1:21" x14ac:dyDescent="0.35">
      <c r="A21" s="348"/>
      <c r="B21" s="349"/>
      <c r="C21" s="349"/>
      <c r="D21" s="349"/>
      <c r="E21" s="349"/>
      <c r="F21" s="349"/>
      <c r="G21" s="349"/>
      <c r="H21" s="349"/>
      <c r="I21" s="349"/>
      <c r="J21" s="349"/>
      <c r="K21" s="349"/>
      <c r="L21" s="349"/>
      <c r="M21" s="349"/>
      <c r="N21" s="349"/>
      <c r="O21" s="349"/>
      <c r="P21" s="349"/>
      <c r="Q21" s="349"/>
      <c r="R21" s="349"/>
      <c r="S21" s="349"/>
      <c r="T21" s="349"/>
      <c r="U21" s="350"/>
    </row>
    <row r="22" spans="1:21" x14ac:dyDescent="0.35">
      <c r="A22" s="348"/>
      <c r="B22" s="349"/>
      <c r="C22" s="349"/>
      <c r="D22" s="349"/>
      <c r="E22" s="349"/>
      <c r="F22" s="349"/>
      <c r="G22" s="349"/>
      <c r="H22" s="349"/>
      <c r="I22" s="349"/>
      <c r="J22" s="349"/>
      <c r="K22" s="349"/>
      <c r="L22" s="349"/>
      <c r="M22" s="349"/>
      <c r="N22" s="349"/>
      <c r="O22" s="349"/>
      <c r="P22" s="349"/>
      <c r="Q22" s="349"/>
      <c r="R22" s="349"/>
      <c r="S22" s="349"/>
      <c r="T22" s="349"/>
      <c r="U22" s="350"/>
    </row>
    <row r="23" spans="1:21" x14ac:dyDescent="0.35">
      <c r="A23" s="348"/>
      <c r="B23" s="349"/>
      <c r="C23" s="349"/>
      <c r="D23" s="349"/>
      <c r="E23" s="349"/>
      <c r="F23" s="349"/>
      <c r="G23" s="349"/>
      <c r="H23" s="349"/>
      <c r="I23" s="349"/>
      <c r="J23" s="349"/>
      <c r="K23" s="349"/>
      <c r="L23" s="349"/>
      <c r="M23" s="349"/>
      <c r="N23" s="349"/>
      <c r="O23" s="349"/>
      <c r="P23" s="349"/>
      <c r="Q23" s="349"/>
      <c r="R23" s="349"/>
      <c r="S23" s="349"/>
      <c r="T23" s="349"/>
      <c r="U23" s="350"/>
    </row>
    <row r="24" spans="1:21" x14ac:dyDescent="0.35">
      <c r="A24" s="348"/>
      <c r="B24" s="349"/>
      <c r="C24" s="349"/>
      <c r="D24" s="349"/>
      <c r="E24" s="349"/>
      <c r="F24" s="349"/>
      <c r="G24" s="349"/>
      <c r="H24" s="349"/>
      <c r="I24" s="349"/>
      <c r="J24" s="349"/>
      <c r="K24" s="349"/>
      <c r="L24" s="349"/>
      <c r="M24" s="349"/>
      <c r="N24" s="349"/>
      <c r="O24" s="349"/>
      <c r="P24" s="349"/>
      <c r="Q24" s="349"/>
      <c r="R24" s="349"/>
      <c r="S24" s="349"/>
      <c r="T24" s="349"/>
      <c r="U24" s="350"/>
    </row>
    <row r="25" spans="1:21" x14ac:dyDescent="0.35">
      <c r="A25" s="348"/>
      <c r="B25" s="349"/>
      <c r="C25" s="349"/>
      <c r="D25" s="349"/>
      <c r="E25" s="349"/>
      <c r="F25" s="349"/>
      <c r="G25" s="349"/>
      <c r="H25" s="349"/>
      <c r="I25" s="349"/>
      <c r="J25" s="349"/>
      <c r="K25" s="349"/>
      <c r="L25" s="349"/>
      <c r="M25" s="349"/>
      <c r="N25" s="349"/>
      <c r="O25" s="349"/>
      <c r="P25" s="349"/>
      <c r="Q25" s="349"/>
      <c r="R25" s="349"/>
      <c r="S25" s="349"/>
      <c r="T25" s="349"/>
      <c r="U25" s="350"/>
    </row>
    <row r="26" spans="1:21" x14ac:dyDescent="0.35">
      <c r="A26" s="348"/>
      <c r="B26" s="349"/>
      <c r="C26" s="349"/>
      <c r="D26" s="349"/>
      <c r="E26" s="349"/>
      <c r="F26" s="349"/>
      <c r="G26" s="349"/>
      <c r="H26" s="349"/>
      <c r="I26" s="349"/>
      <c r="J26" s="349"/>
      <c r="K26" s="349"/>
      <c r="L26" s="349"/>
      <c r="M26" s="349"/>
      <c r="N26" s="349"/>
      <c r="O26" s="349"/>
      <c r="P26" s="349"/>
      <c r="Q26" s="349"/>
      <c r="R26" s="349"/>
      <c r="S26" s="349"/>
      <c r="T26" s="349"/>
      <c r="U26" s="350"/>
    </row>
    <row r="27" spans="1:21" x14ac:dyDescent="0.35">
      <c r="A27" s="348"/>
      <c r="B27" s="349"/>
      <c r="C27" s="349"/>
      <c r="D27" s="349"/>
      <c r="E27" s="349"/>
      <c r="F27" s="349"/>
      <c r="G27" s="349"/>
      <c r="H27" s="349"/>
      <c r="I27" s="349"/>
      <c r="J27" s="349"/>
      <c r="K27" s="349"/>
      <c r="L27" s="349"/>
      <c r="M27" s="349"/>
      <c r="N27" s="349"/>
      <c r="O27" s="349"/>
      <c r="P27" s="349"/>
      <c r="Q27" s="349"/>
      <c r="R27" s="349"/>
      <c r="S27" s="349"/>
      <c r="T27" s="349"/>
      <c r="U27" s="350"/>
    </row>
    <row r="28" spans="1:21" x14ac:dyDescent="0.35">
      <c r="A28" s="348"/>
      <c r="B28" s="349"/>
      <c r="C28" s="349"/>
      <c r="D28" s="349"/>
      <c r="E28" s="349"/>
      <c r="F28" s="349"/>
      <c r="G28" s="349"/>
      <c r="H28" s="349"/>
      <c r="I28" s="349"/>
      <c r="J28" s="349"/>
      <c r="K28" s="349"/>
      <c r="L28" s="349"/>
      <c r="M28" s="349"/>
      <c r="N28" s="349"/>
      <c r="O28" s="349"/>
      <c r="P28" s="349"/>
      <c r="Q28" s="349"/>
      <c r="R28" s="349"/>
      <c r="S28" s="349"/>
      <c r="T28" s="349"/>
      <c r="U28" s="350"/>
    </row>
    <row r="29" spans="1:21" x14ac:dyDescent="0.35">
      <c r="A29" s="348"/>
      <c r="B29" s="349"/>
      <c r="C29" s="349"/>
      <c r="D29" s="349"/>
      <c r="E29" s="349"/>
      <c r="F29" s="349"/>
      <c r="G29" s="349"/>
      <c r="H29" s="349"/>
      <c r="I29" s="349"/>
      <c r="J29" s="349"/>
      <c r="K29" s="349"/>
      <c r="L29" s="349"/>
      <c r="M29" s="349"/>
      <c r="N29" s="349"/>
      <c r="O29" s="349"/>
      <c r="P29" s="349"/>
      <c r="Q29" s="349"/>
      <c r="R29" s="349"/>
      <c r="S29" s="349"/>
      <c r="T29" s="349"/>
      <c r="U29" s="350"/>
    </row>
    <row r="30" spans="1:21" x14ac:dyDescent="0.35">
      <c r="A30" s="348"/>
      <c r="B30" s="349"/>
      <c r="C30" s="349"/>
      <c r="D30" s="349"/>
      <c r="E30" s="349"/>
      <c r="F30" s="349"/>
      <c r="G30" s="349"/>
      <c r="H30" s="349"/>
      <c r="I30" s="349"/>
      <c r="J30" s="349"/>
      <c r="K30" s="349"/>
      <c r="L30" s="349"/>
      <c r="M30" s="349"/>
      <c r="N30" s="349"/>
      <c r="O30" s="349"/>
      <c r="P30" s="349"/>
      <c r="Q30" s="349"/>
      <c r="R30" s="349"/>
      <c r="S30" s="349"/>
      <c r="T30" s="349"/>
      <c r="U30" s="350"/>
    </row>
    <row r="31" spans="1:21" x14ac:dyDescent="0.35">
      <c r="A31" s="348"/>
      <c r="B31" s="349"/>
      <c r="C31" s="349"/>
      <c r="D31" s="349"/>
      <c r="E31" s="349"/>
      <c r="F31" s="349"/>
      <c r="G31" s="349"/>
      <c r="H31" s="349"/>
      <c r="I31" s="349"/>
      <c r="J31" s="349"/>
      <c r="K31" s="349"/>
      <c r="L31" s="349"/>
      <c r="M31" s="349"/>
      <c r="N31" s="349"/>
      <c r="O31" s="349"/>
      <c r="P31" s="349"/>
      <c r="Q31" s="349"/>
      <c r="R31" s="349"/>
      <c r="S31" s="349"/>
      <c r="T31" s="349"/>
      <c r="U31" s="350"/>
    </row>
    <row r="32" spans="1:21" ht="15" thickBot="1" x14ac:dyDescent="0.4">
      <c r="A32" s="351"/>
      <c r="B32" s="352"/>
      <c r="C32" s="352"/>
      <c r="D32" s="352"/>
      <c r="E32" s="352"/>
      <c r="F32" s="352"/>
      <c r="G32" s="352"/>
      <c r="H32" s="352"/>
      <c r="I32" s="352"/>
      <c r="J32" s="352"/>
      <c r="K32" s="352"/>
      <c r="L32" s="352"/>
      <c r="M32" s="352"/>
      <c r="N32" s="352"/>
      <c r="O32" s="352"/>
      <c r="P32" s="352"/>
      <c r="Q32" s="352"/>
      <c r="R32" s="352"/>
      <c r="S32" s="352"/>
      <c r="T32" s="352"/>
      <c r="U32" s="353"/>
    </row>
    <row r="33" spans="1:21" x14ac:dyDescent="0.35">
      <c r="A33" s="319" t="s">
        <v>255</v>
      </c>
      <c r="B33" s="320"/>
      <c r="C33" s="320"/>
      <c r="D33" s="320"/>
      <c r="E33" s="320"/>
      <c r="F33" s="320"/>
      <c r="G33" s="320"/>
      <c r="H33" s="320"/>
      <c r="I33" s="320"/>
      <c r="J33" s="320"/>
      <c r="K33" s="320"/>
      <c r="L33" s="320"/>
      <c r="M33" s="320"/>
      <c r="N33" s="320"/>
      <c r="O33" s="320"/>
      <c r="P33" s="320"/>
      <c r="Q33" s="320"/>
      <c r="R33" s="320"/>
      <c r="S33" s="320"/>
      <c r="T33" s="320"/>
      <c r="U33" s="321"/>
    </row>
    <row r="34" spans="1:21" ht="13.9" customHeight="1" x14ac:dyDescent="0.35">
      <c r="A34" s="345"/>
      <c r="B34" s="346"/>
      <c r="C34" s="346"/>
      <c r="D34" s="346"/>
      <c r="E34" s="346"/>
      <c r="F34" s="346"/>
      <c r="G34" s="346"/>
      <c r="H34" s="346"/>
      <c r="I34" s="346"/>
      <c r="J34" s="346"/>
      <c r="K34" s="346"/>
      <c r="L34" s="346"/>
      <c r="M34" s="346"/>
      <c r="N34" s="346"/>
      <c r="O34" s="346"/>
      <c r="P34" s="346"/>
      <c r="Q34" s="346"/>
      <c r="R34" s="346"/>
      <c r="S34" s="346"/>
      <c r="T34" s="346"/>
      <c r="U34" s="347"/>
    </row>
    <row r="35" spans="1:21" ht="35.5" customHeight="1" x14ac:dyDescent="0.35">
      <c r="A35" s="355" t="s">
        <v>178</v>
      </c>
      <c r="B35" s="356"/>
      <c r="C35" s="357" t="s">
        <v>179</v>
      </c>
      <c r="D35" s="356"/>
      <c r="E35" s="357" t="s">
        <v>175</v>
      </c>
      <c r="F35" s="356"/>
      <c r="G35" s="357" t="s">
        <v>176</v>
      </c>
      <c r="H35" s="356"/>
      <c r="I35" s="357" t="s">
        <v>198</v>
      </c>
      <c r="J35" s="356"/>
      <c r="K35" s="357" t="s">
        <v>177</v>
      </c>
      <c r="L35" s="356"/>
      <c r="M35" s="357" t="s">
        <v>181</v>
      </c>
      <c r="N35" s="356"/>
      <c r="O35" s="357" t="s">
        <v>180</v>
      </c>
      <c r="P35" s="356"/>
      <c r="Q35" s="357" t="s">
        <v>182</v>
      </c>
      <c r="R35" s="358"/>
      <c r="S35" s="18" t="s">
        <v>183</v>
      </c>
      <c r="T35" s="18" t="s">
        <v>184</v>
      </c>
      <c r="U35" s="20" t="s">
        <v>185</v>
      </c>
    </row>
    <row r="36" spans="1:21" x14ac:dyDescent="0.35">
      <c r="A36" s="341" t="s">
        <v>507</v>
      </c>
      <c r="B36" s="342"/>
      <c r="C36" s="344" t="s">
        <v>508</v>
      </c>
      <c r="D36" s="342"/>
      <c r="E36" s="344" t="s">
        <v>509</v>
      </c>
      <c r="F36" s="342"/>
      <c r="G36" s="344" t="s">
        <v>154</v>
      </c>
      <c r="H36" s="342"/>
      <c r="I36" s="344" t="s">
        <v>510</v>
      </c>
      <c r="J36" s="342"/>
      <c r="K36" s="344"/>
      <c r="L36" s="342"/>
      <c r="M36" s="344" t="s">
        <v>511</v>
      </c>
      <c r="N36" s="342"/>
      <c r="O36" s="344"/>
      <c r="P36" s="342"/>
      <c r="Q36" s="344"/>
      <c r="R36" s="302"/>
      <c r="S36" s="19"/>
      <c r="T36" s="19"/>
      <c r="U36" s="21"/>
    </row>
    <row r="37" spans="1:21" x14ac:dyDescent="0.35">
      <c r="A37" s="341" t="s">
        <v>512</v>
      </c>
      <c r="B37" s="342"/>
      <c r="C37" s="344" t="s">
        <v>513</v>
      </c>
      <c r="D37" s="342"/>
      <c r="E37" s="344" t="s">
        <v>509</v>
      </c>
      <c r="F37" s="342"/>
      <c r="G37" s="344" t="s">
        <v>153</v>
      </c>
      <c r="H37" s="342"/>
      <c r="I37" s="344" t="s">
        <v>514</v>
      </c>
      <c r="J37" s="342"/>
      <c r="K37" s="344"/>
      <c r="L37" s="342"/>
      <c r="M37" s="344" t="s">
        <v>399</v>
      </c>
      <c r="N37" s="342"/>
      <c r="O37" s="344"/>
      <c r="P37" s="342"/>
      <c r="Q37" s="344"/>
      <c r="R37" s="302"/>
      <c r="S37" s="19"/>
      <c r="T37" s="19"/>
      <c r="U37" s="21"/>
    </row>
    <row r="38" spans="1:21" x14ac:dyDescent="0.35">
      <c r="A38" s="341"/>
      <c r="B38" s="342"/>
      <c r="C38" s="344"/>
      <c r="D38" s="342"/>
      <c r="E38" s="344"/>
      <c r="F38" s="342"/>
      <c r="G38" s="344"/>
      <c r="H38" s="342"/>
      <c r="I38" s="344"/>
      <c r="J38" s="342"/>
      <c r="K38" s="344"/>
      <c r="L38" s="342"/>
      <c r="M38" s="344"/>
      <c r="N38" s="342"/>
      <c r="O38" s="344"/>
      <c r="P38" s="342"/>
      <c r="Q38" s="344"/>
      <c r="R38" s="302"/>
      <c r="S38" s="19"/>
      <c r="T38" s="19"/>
      <c r="U38" s="21"/>
    </row>
    <row r="39" spans="1:21" x14ac:dyDescent="0.35">
      <c r="A39" s="341"/>
      <c r="B39" s="342"/>
      <c r="C39" s="344"/>
      <c r="D39" s="342"/>
      <c r="E39" s="344"/>
      <c r="F39" s="342"/>
      <c r="G39" s="344"/>
      <c r="H39" s="342"/>
      <c r="I39" s="344"/>
      <c r="J39" s="342"/>
      <c r="K39" s="344"/>
      <c r="L39" s="342"/>
      <c r="M39" s="344"/>
      <c r="N39" s="342"/>
      <c r="O39" s="344"/>
      <c r="P39" s="342"/>
      <c r="Q39" s="344"/>
      <c r="R39" s="302"/>
      <c r="S39" s="19"/>
      <c r="T39" s="19"/>
      <c r="U39" s="21"/>
    </row>
    <row r="40" spans="1:21" x14ac:dyDescent="0.35">
      <c r="A40" s="341"/>
      <c r="B40" s="342"/>
      <c r="C40" s="344"/>
      <c r="D40" s="342"/>
      <c r="E40" s="344"/>
      <c r="F40" s="342"/>
      <c r="G40" s="344"/>
      <c r="H40" s="342"/>
      <c r="I40" s="344"/>
      <c r="J40" s="342"/>
      <c r="K40" s="344"/>
      <c r="L40" s="342"/>
      <c r="M40" s="344"/>
      <c r="N40" s="342"/>
      <c r="O40" s="344"/>
      <c r="P40" s="342"/>
      <c r="Q40" s="344"/>
      <c r="R40" s="302"/>
      <c r="S40" s="19"/>
      <c r="T40" s="19"/>
      <c r="U40" s="21"/>
    </row>
    <row r="41" spans="1:21" x14ac:dyDescent="0.35">
      <c r="A41" s="341"/>
      <c r="B41" s="342"/>
      <c r="C41" s="344"/>
      <c r="D41" s="342"/>
      <c r="E41" s="344"/>
      <c r="F41" s="342"/>
      <c r="G41" s="344"/>
      <c r="H41" s="342"/>
      <c r="I41" s="344"/>
      <c r="J41" s="342"/>
      <c r="K41" s="344"/>
      <c r="L41" s="342"/>
      <c r="M41" s="344"/>
      <c r="N41" s="342"/>
      <c r="O41" s="344"/>
      <c r="P41" s="342"/>
      <c r="Q41" s="344"/>
      <c r="R41" s="302"/>
      <c r="S41" s="19"/>
      <c r="T41" s="19"/>
      <c r="U41" s="21"/>
    </row>
    <row r="42" spans="1:21" x14ac:dyDescent="0.35">
      <c r="A42" s="341"/>
      <c r="B42" s="342"/>
      <c r="C42" s="344"/>
      <c r="D42" s="342"/>
      <c r="E42" s="344"/>
      <c r="F42" s="342"/>
      <c r="G42" s="344"/>
      <c r="H42" s="342"/>
      <c r="I42" s="344"/>
      <c r="J42" s="342"/>
      <c r="K42" s="344"/>
      <c r="L42" s="342"/>
      <c r="M42" s="344"/>
      <c r="N42" s="342"/>
      <c r="O42" s="344"/>
      <c r="P42" s="342"/>
      <c r="Q42" s="344"/>
      <c r="R42" s="302"/>
      <c r="S42" s="19"/>
      <c r="T42" s="19"/>
      <c r="U42" s="21"/>
    </row>
    <row r="43" spans="1:21" x14ac:dyDescent="0.35">
      <c r="A43" s="341"/>
      <c r="B43" s="342"/>
      <c r="C43" s="344"/>
      <c r="D43" s="342"/>
      <c r="E43" s="344"/>
      <c r="F43" s="342"/>
      <c r="G43" s="344"/>
      <c r="H43" s="342"/>
      <c r="I43" s="344"/>
      <c r="J43" s="342"/>
      <c r="K43" s="344"/>
      <c r="L43" s="342"/>
      <c r="M43" s="344"/>
      <c r="N43" s="342"/>
      <c r="O43" s="344"/>
      <c r="P43" s="342"/>
      <c r="Q43" s="344"/>
      <c r="R43" s="302"/>
      <c r="S43" s="19"/>
      <c r="T43" s="19"/>
      <c r="U43" s="21"/>
    </row>
    <row r="44" spans="1:21" x14ac:dyDescent="0.35">
      <c r="A44" s="343"/>
      <c r="B44" s="339"/>
      <c r="C44" s="338"/>
      <c r="D44" s="339"/>
      <c r="E44" s="338"/>
      <c r="F44" s="339"/>
      <c r="G44" s="338"/>
      <c r="H44" s="339"/>
      <c r="I44" s="338"/>
      <c r="J44" s="339"/>
      <c r="K44" s="338"/>
      <c r="L44" s="339"/>
      <c r="M44" s="338"/>
      <c r="N44" s="339"/>
      <c r="O44" s="338"/>
      <c r="P44" s="339"/>
      <c r="Q44" s="338"/>
      <c r="R44" s="340"/>
      <c r="S44" s="22"/>
      <c r="T44" s="22"/>
      <c r="U44" s="23"/>
    </row>
    <row r="46" spans="1:21" ht="55.15" customHeight="1" x14ac:dyDescent="0.35">
      <c r="A46" s="336" t="s">
        <v>332</v>
      </c>
      <c r="B46" s="33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31"/>
  <sheetViews>
    <sheetView zoomScale="85" zoomScaleNormal="85" workbookViewId="0">
      <selection activeCell="E20" sqref="E20"/>
    </sheetView>
  </sheetViews>
  <sheetFormatPr baseColWidth="10" defaultColWidth="11.453125" defaultRowHeight="14.5" x14ac:dyDescent="0.35"/>
  <cols>
    <col min="1" max="1" width="25.81640625" style="3" customWidth="1"/>
    <col min="2" max="2" width="16.26953125" style="3" customWidth="1"/>
    <col min="3" max="3" width="25.453125" style="3" customWidth="1"/>
    <col min="4" max="4" width="28.7265625" style="3" customWidth="1"/>
    <col min="5" max="5" width="17.7265625" style="3" customWidth="1"/>
    <col min="6" max="6" width="11.453125" style="3"/>
    <col min="7" max="7" width="30.1796875" style="3" customWidth="1"/>
    <col min="8" max="8" width="29" style="3" customWidth="1"/>
    <col min="9" max="9" width="27.26953125" style="3" customWidth="1"/>
    <col min="10" max="10" width="29.453125" style="3" customWidth="1"/>
    <col min="11" max="11" width="17.81640625" style="3" customWidth="1"/>
    <col min="12" max="12" width="39.7265625" style="3" customWidth="1"/>
    <col min="13" max="16384" width="11.453125" style="3"/>
  </cols>
  <sheetData>
    <row r="1" spans="1:12" ht="24.75" customHeight="1" thickBot="1" x14ac:dyDescent="0.4">
      <c r="A1" s="362" t="s">
        <v>320</v>
      </c>
      <c r="B1" s="363"/>
      <c r="C1" s="363"/>
      <c r="D1" s="363"/>
      <c r="E1" s="363"/>
      <c r="F1" s="363"/>
      <c r="G1" s="363"/>
      <c r="H1" s="363"/>
      <c r="I1" s="363"/>
      <c r="J1" s="363"/>
      <c r="K1" s="363"/>
      <c r="L1" s="364"/>
    </row>
    <row r="2" spans="1:12" ht="24.75" customHeight="1" thickBot="1" x14ac:dyDescent="0.4">
      <c r="A2" s="359" t="s">
        <v>312</v>
      </c>
      <c r="B2" s="360"/>
      <c r="C2" s="360"/>
      <c r="D2" s="360"/>
      <c r="E2" s="361"/>
      <c r="F2" s="228"/>
      <c r="G2" s="365" t="s">
        <v>313</v>
      </c>
      <c r="H2" s="366"/>
      <c r="I2" s="366"/>
      <c r="J2" s="366"/>
      <c r="K2" s="366"/>
      <c r="L2" s="367"/>
    </row>
    <row r="3" spans="1:12" ht="36.75" customHeight="1" thickBot="1" x14ac:dyDescent="0.4">
      <c r="A3" s="159" t="s">
        <v>321</v>
      </c>
      <c r="B3" s="159" t="s">
        <v>314</v>
      </c>
      <c r="C3" s="160" t="s">
        <v>9</v>
      </c>
      <c r="D3" s="161" t="s">
        <v>10</v>
      </c>
      <c r="E3" s="162" t="s">
        <v>11</v>
      </c>
      <c r="F3" s="184"/>
      <c r="G3" s="159" t="s">
        <v>321</v>
      </c>
      <c r="H3" s="159" t="s">
        <v>315</v>
      </c>
      <c r="I3" s="163" t="s">
        <v>12</v>
      </c>
      <c r="J3" s="164" t="s">
        <v>10</v>
      </c>
      <c r="K3" s="164" t="s">
        <v>11</v>
      </c>
      <c r="L3" s="165" t="s">
        <v>168</v>
      </c>
    </row>
    <row r="4" spans="1:12" x14ac:dyDescent="0.35">
      <c r="A4" s="189" t="s">
        <v>358</v>
      </c>
      <c r="B4" s="153" t="s">
        <v>360</v>
      </c>
      <c r="C4" s="153" t="s">
        <v>361</v>
      </c>
      <c r="D4" s="180" t="s">
        <v>362</v>
      </c>
      <c r="E4" s="190">
        <v>85</v>
      </c>
      <c r="G4" s="193" t="s">
        <v>337</v>
      </c>
      <c r="H4" s="194" t="s">
        <v>411</v>
      </c>
      <c r="I4" s="194" t="s">
        <v>412</v>
      </c>
      <c r="J4" s="204" t="s">
        <v>413</v>
      </c>
      <c r="K4" s="205">
        <v>12</v>
      </c>
      <c r="L4" s="206" t="s">
        <v>341</v>
      </c>
    </row>
    <row r="5" spans="1:12" ht="29" x14ac:dyDescent="0.35">
      <c r="A5" s="155" t="s">
        <v>363</v>
      </c>
      <c r="B5" s="153" t="s">
        <v>360</v>
      </c>
      <c r="C5" s="154" t="s">
        <v>361</v>
      </c>
      <c r="D5" s="179" t="s">
        <v>364</v>
      </c>
      <c r="E5" s="191">
        <v>30</v>
      </c>
      <c r="G5" s="195" t="s">
        <v>414</v>
      </c>
      <c r="H5" s="196" t="s">
        <v>415</v>
      </c>
      <c r="I5" s="197" t="s">
        <v>416</v>
      </c>
      <c r="J5" s="179" t="s">
        <v>417</v>
      </c>
      <c r="K5" s="199">
        <v>6</v>
      </c>
      <c r="L5" s="198" t="s">
        <v>342</v>
      </c>
    </row>
    <row r="6" spans="1:12" x14ac:dyDescent="0.35">
      <c r="A6" s="229" t="s">
        <v>374</v>
      </c>
      <c r="B6" s="153" t="s">
        <v>360</v>
      </c>
      <c r="C6" s="154" t="s">
        <v>361</v>
      </c>
      <c r="D6" s="179" t="s">
        <v>410</v>
      </c>
      <c r="E6" s="230">
        <v>15</v>
      </c>
      <c r="G6" s="195" t="s">
        <v>336</v>
      </c>
      <c r="H6" s="196" t="s">
        <v>418</v>
      </c>
      <c r="I6" s="197" t="s">
        <v>419</v>
      </c>
      <c r="J6" s="179" t="s">
        <v>420</v>
      </c>
      <c r="K6" s="199">
        <v>10</v>
      </c>
      <c r="L6" s="198" t="s">
        <v>346</v>
      </c>
    </row>
    <row r="7" spans="1:12" ht="29" x14ac:dyDescent="0.35">
      <c r="A7" s="181" t="s">
        <v>423</v>
      </c>
      <c r="B7" s="154" t="s">
        <v>360</v>
      </c>
      <c r="C7" s="182" t="s">
        <v>361</v>
      </c>
      <c r="D7" s="183" t="s">
        <v>424</v>
      </c>
      <c r="E7" s="191">
        <v>30</v>
      </c>
      <c r="G7" s="195" t="s">
        <v>343</v>
      </c>
      <c r="H7" s="196" t="s">
        <v>421</v>
      </c>
      <c r="I7" s="197" t="s">
        <v>422</v>
      </c>
      <c r="J7" s="179" t="s">
        <v>344</v>
      </c>
      <c r="K7" s="199">
        <v>10</v>
      </c>
      <c r="L7" s="198" t="s">
        <v>345</v>
      </c>
    </row>
    <row r="8" spans="1:12" ht="15" thickBot="1" x14ac:dyDescent="0.4">
      <c r="A8" s="156"/>
      <c r="B8" s="158"/>
      <c r="C8" s="157"/>
      <c r="D8" s="157"/>
      <c r="E8" s="192">
        <f>SUM(E4:E7)</f>
        <v>160</v>
      </c>
      <c r="G8" s="195" t="s">
        <v>425</v>
      </c>
      <c r="H8" s="200" t="s">
        <v>426</v>
      </c>
      <c r="I8" s="201" t="s">
        <v>427</v>
      </c>
      <c r="J8" s="179" t="s">
        <v>428</v>
      </c>
      <c r="K8" s="202">
        <v>17</v>
      </c>
      <c r="L8" s="203" t="s">
        <v>347</v>
      </c>
    </row>
    <row r="9" spans="1:12" x14ac:dyDescent="0.35">
      <c r="A9" s="231"/>
      <c r="B9" s="231"/>
      <c r="C9" s="231"/>
      <c r="D9" s="231"/>
      <c r="E9" s="231"/>
      <c r="G9" s="195" t="s">
        <v>429</v>
      </c>
      <c r="H9" s="207" t="s">
        <v>430</v>
      </c>
      <c r="I9" s="208" t="s">
        <v>431</v>
      </c>
      <c r="J9" s="209" t="s">
        <v>432</v>
      </c>
      <c r="K9" s="210">
        <v>21</v>
      </c>
      <c r="L9" s="211" t="s">
        <v>350</v>
      </c>
    </row>
    <row r="10" spans="1:12" x14ac:dyDescent="0.35">
      <c r="E10" s="231"/>
      <c r="G10" s="195" t="s">
        <v>339</v>
      </c>
      <c r="H10" s="212" t="s">
        <v>433</v>
      </c>
      <c r="I10" s="208" t="s">
        <v>434</v>
      </c>
      <c r="J10" s="209" t="s">
        <v>435</v>
      </c>
      <c r="K10" s="210">
        <v>20</v>
      </c>
      <c r="L10" s="203" t="s">
        <v>351</v>
      </c>
    </row>
    <row r="11" spans="1:12" x14ac:dyDescent="0.35">
      <c r="E11" s="231"/>
      <c r="G11" s="195" t="s">
        <v>352</v>
      </c>
      <c r="H11" s="212" t="s">
        <v>436</v>
      </c>
      <c r="I11" s="208" t="s">
        <v>353</v>
      </c>
      <c r="J11" s="213"/>
      <c r="K11" s="210">
        <v>5</v>
      </c>
      <c r="L11" s="214" t="s">
        <v>437</v>
      </c>
    </row>
    <row r="12" spans="1:12" x14ac:dyDescent="0.35">
      <c r="E12" s="231"/>
      <c r="G12" s="155" t="s">
        <v>338</v>
      </c>
      <c r="H12" s="208" t="s">
        <v>438</v>
      </c>
      <c r="I12" s="208" t="s">
        <v>439</v>
      </c>
      <c r="J12" s="209" t="s">
        <v>440</v>
      </c>
      <c r="K12" s="210">
        <v>22</v>
      </c>
      <c r="L12" s="211" t="s">
        <v>354</v>
      </c>
    </row>
    <row r="13" spans="1:12" x14ac:dyDescent="0.35">
      <c r="D13" s="231"/>
      <c r="E13" s="231"/>
      <c r="G13" s="195" t="s">
        <v>441</v>
      </c>
      <c r="H13" s="212" t="s">
        <v>442</v>
      </c>
      <c r="I13" s="208" t="s">
        <v>443</v>
      </c>
      <c r="J13" s="209" t="s">
        <v>444</v>
      </c>
      <c r="K13" s="210">
        <v>20</v>
      </c>
      <c r="L13" s="211" t="s">
        <v>445</v>
      </c>
    </row>
    <row r="14" spans="1:12" x14ac:dyDescent="0.35">
      <c r="D14" s="231"/>
      <c r="E14" s="231"/>
      <c r="G14" s="195" t="s">
        <v>446</v>
      </c>
      <c r="H14" s="212" t="s">
        <v>447</v>
      </c>
      <c r="I14" s="208" t="s">
        <v>448</v>
      </c>
      <c r="J14" s="209" t="s">
        <v>449</v>
      </c>
      <c r="K14" s="210">
        <v>8</v>
      </c>
      <c r="L14" s="211" t="s">
        <v>355</v>
      </c>
    </row>
    <row r="15" spans="1:12" x14ac:dyDescent="0.35">
      <c r="D15" s="231"/>
      <c r="E15" s="231"/>
      <c r="G15" s="216" t="s">
        <v>356</v>
      </c>
      <c r="H15" s="217" t="s">
        <v>450</v>
      </c>
      <c r="I15" s="208" t="s">
        <v>353</v>
      </c>
      <c r="J15" s="209" t="s">
        <v>451</v>
      </c>
      <c r="K15" s="210">
        <v>10</v>
      </c>
      <c r="L15" s="211" t="s">
        <v>357</v>
      </c>
    </row>
    <row r="16" spans="1:12" ht="29" x14ac:dyDescent="0.35">
      <c r="E16" s="231"/>
      <c r="G16" s="155" t="s">
        <v>366</v>
      </c>
      <c r="H16" s="219" t="s">
        <v>473</v>
      </c>
      <c r="I16" s="232"/>
      <c r="J16" s="215" t="s">
        <v>471</v>
      </c>
      <c r="K16" s="202">
        <v>10</v>
      </c>
      <c r="L16" s="221" t="s">
        <v>367</v>
      </c>
    </row>
    <row r="17" spans="7:12" ht="29" x14ac:dyDescent="0.35">
      <c r="G17" s="223" t="s">
        <v>375</v>
      </c>
      <c r="H17" s="218" t="s">
        <v>494</v>
      </c>
      <c r="I17" s="45"/>
      <c r="J17" s="227" t="s">
        <v>472</v>
      </c>
      <c r="K17" s="202">
        <v>9</v>
      </c>
      <c r="L17" s="225" t="s">
        <v>378</v>
      </c>
    </row>
    <row r="18" spans="7:12" x14ac:dyDescent="0.35">
      <c r="G18" s="155" t="s">
        <v>340</v>
      </c>
      <c r="H18" s="212" t="s">
        <v>452</v>
      </c>
      <c r="I18" s="200" t="s">
        <v>453</v>
      </c>
      <c r="J18" s="215" t="s">
        <v>454</v>
      </c>
      <c r="K18" s="202">
        <v>6</v>
      </c>
      <c r="L18" s="203" t="s">
        <v>377</v>
      </c>
    </row>
    <row r="19" spans="7:12" ht="29" x14ac:dyDescent="0.35">
      <c r="G19" s="155" t="s">
        <v>348</v>
      </c>
      <c r="H19" s="212" t="s">
        <v>455</v>
      </c>
      <c r="I19" s="200" t="s">
        <v>456</v>
      </c>
      <c r="J19" s="215" t="s">
        <v>457</v>
      </c>
      <c r="K19" s="202">
        <v>20</v>
      </c>
      <c r="L19" s="198" t="s">
        <v>382</v>
      </c>
    </row>
    <row r="20" spans="7:12" ht="29" x14ac:dyDescent="0.35">
      <c r="G20" s="223" t="s">
        <v>368</v>
      </c>
      <c r="H20" s="218" t="s">
        <v>475</v>
      </c>
      <c r="I20" s="226" t="s">
        <v>476</v>
      </c>
      <c r="J20" s="224" t="s">
        <v>474</v>
      </c>
      <c r="K20" s="202">
        <v>15</v>
      </c>
      <c r="L20" s="225" t="s">
        <v>376</v>
      </c>
    </row>
    <row r="21" spans="7:12" x14ac:dyDescent="0.35">
      <c r="G21" s="223" t="s">
        <v>495</v>
      </c>
      <c r="H21" s="45" t="s">
        <v>497</v>
      </c>
      <c r="I21" s="45" t="s">
        <v>498</v>
      </c>
      <c r="J21" s="227" t="s">
        <v>496</v>
      </c>
      <c r="K21" s="202">
        <v>21</v>
      </c>
      <c r="L21" s="203" t="s">
        <v>379</v>
      </c>
    </row>
    <row r="22" spans="7:12" x14ac:dyDescent="0.35">
      <c r="G22" s="223" t="s">
        <v>369</v>
      </c>
      <c r="H22" s="45" t="s">
        <v>479</v>
      </c>
      <c r="I22" s="45" t="s">
        <v>478</v>
      </c>
      <c r="J22" s="224" t="s">
        <v>477</v>
      </c>
      <c r="K22" s="202">
        <v>12</v>
      </c>
      <c r="L22" s="203" t="s">
        <v>461</v>
      </c>
    </row>
    <row r="23" spans="7:12" x14ac:dyDescent="0.35">
      <c r="G23" s="223" t="s">
        <v>370</v>
      </c>
      <c r="H23" s="45" t="s">
        <v>481</v>
      </c>
      <c r="I23" s="45" t="s">
        <v>482</v>
      </c>
      <c r="J23" s="224" t="s">
        <v>480</v>
      </c>
      <c r="K23" s="202">
        <v>15</v>
      </c>
      <c r="L23" s="203" t="s">
        <v>380</v>
      </c>
    </row>
    <row r="24" spans="7:12" x14ac:dyDescent="0.35">
      <c r="G24" s="223" t="s">
        <v>371</v>
      </c>
      <c r="H24" s="45" t="s">
        <v>484</v>
      </c>
      <c r="I24" s="45" t="s">
        <v>485</v>
      </c>
      <c r="J24" s="227" t="s">
        <v>483</v>
      </c>
      <c r="K24" s="202">
        <v>15</v>
      </c>
      <c r="L24" s="203" t="s">
        <v>381</v>
      </c>
    </row>
    <row r="25" spans="7:12" ht="29" x14ac:dyDescent="0.35">
      <c r="G25" s="223" t="s">
        <v>372</v>
      </c>
      <c r="H25" s="218" t="s">
        <v>503</v>
      </c>
      <c r="I25" s="218" t="s">
        <v>504</v>
      </c>
      <c r="J25" s="227" t="s">
        <v>502</v>
      </c>
      <c r="K25" s="202">
        <v>20</v>
      </c>
      <c r="L25" s="203" t="s">
        <v>383</v>
      </c>
    </row>
    <row r="26" spans="7:12" ht="29" x14ac:dyDescent="0.35">
      <c r="G26" s="223" t="s">
        <v>373</v>
      </c>
      <c r="H26" s="218" t="s">
        <v>500</v>
      </c>
      <c r="I26" s="45" t="s">
        <v>501</v>
      </c>
      <c r="J26" s="227" t="s">
        <v>499</v>
      </c>
      <c r="K26" s="202">
        <v>20</v>
      </c>
      <c r="L26" s="203" t="s">
        <v>384</v>
      </c>
    </row>
    <row r="27" spans="7:12" ht="29" x14ac:dyDescent="0.35">
      <c r="G27" s="155" t="s">
        <v>349</v>
      </c>
      <c r="H27" s="212" t="s">
        <v>458</v>
      </c>
      <c r="I27" s="219" t="s">
        <v>459</v>
      </c>
      <c r="J27" s="215" t="s">
        <v>460</v>
      </c>
      <c r="K27" s="220">
        <v>20</v>
      </c>
      <c r="L27" s="203" t="s">
        <v>385</v>
      </c>
    </row>
    <row r="28" spans="7:12" x14ac:dyDescent="0.35">
      <c r="G28" s="223" t="s">
        <v>386</v>
      </c>
      <c r="H28" s="232" t="s">
        <v>487</v>
      </c>
      <c r="I28" s="45"/>
      <c r="J28" s="227" t="s">
        <v>486</v>
      </c>
      <c r="K28" s="202">
        <v>10</v>
      </c>
      <c r="L28" s="225" t="s">
        <v>388</v>
      </c>
    </row>
    <row r="29" spans="7:12" ht="29" x14ac:dyDescent="0.35">
      <c r="G29" s="4" t="s">
        <v>390</v>
      </c>
      <c r="H29" s="218" t="s">
        <v>492</v>
      </c>
      <c r="I29" s="45" t="s">
        <v>493</v>
      </c>
      <c r="J29" s="227" t="s">
        <v>491</v>
      </c>
      <c r="K29" s="202">
        <v>15</v>
      </c>
      <c r="L29" s="203" t="s">
        <v>389</v>
      </c>
    </row>
    <row r="30" spans="7:12" ht="29" x14ac:dyDescent="0.35">
      <c r="G30" s="4" t="s">
        <v>387</v>
      </c>
      <c r="H30" s="218" t="s">
        <v>490</v>
      </c>
      <c r="I30" s="45" t="s">
        <v>489</v>
      </c>
      <c r="J30" s="227" t="s">
        <v>488</v>
      </c>
      <c r="K30" s="202">
        <v>5</v>
      </c>
      <c r="L30" s="203" t="s">
        <v>391</v>
      </c>
    </row>
    <row r="31" spans="7:12" ht="15" thickBot="1" x14ac:dyDescent="0.4">
      <c r="G31" s="5"/>
      <c r="H31" s="233"/>
      <c r="I31" s="233"/>
      <c r="J31" s="233"/>
      <c r="K31" s="234">
        <f>SUM(K4:K30)</f>
        <v>374</v>
      </c>
      <c r="L31" s="235"/>
    </row>
  </sheetData>
  <mergeCells count="3">
    <mergeCell ref="A2:E2"/>
    <mergeCell ref="A1:L1"/>
    <mergeCell ref="G2:L2"/>
  </mergeCells>
  <dataValidations count="1">
    <dataValidation type="list" allowBlank="1" showInputMessage="1" showErrorMessage="1" sqref="B4:B8" xr:uid="{00000000-0002-0000-0400-000000000000}">
      <formula1>"E/C, E (PRAG ou PRCE), C, ATER, PUPH/MCUPH"</formula1>
    </dataValidation>
  </dataValidations>
  <hyperlinks>
    <hyperlink ref="D6" r:id="rId1" xr:uid="{150212E8-A661-4631-B9FE-972F93BE3B4C}"/>
    <hyperlink ref="D4" r:id="rId2" xr:uid="{B6DAAF5F-E703-4291-9EA7-76F016B73110}"/>
    <hyperlink ref="D5" r:id="rId3" xr:uid="{61F397FE-9486-43D2-BFF6-BBA3F64787E5}"/>
    <hyperlink ref="J5" r:id="rId4" xr:uid="{8E4CFD53-05C6-4A8E-AB48-58B1A9F9579F}"/>
    <hyperlink ref="J7" r:id="rId5" xr:uid="{228C6DAB-B61B-4FD4-9495-EBAD0792653E}"/>
    <hyperlink ref="J4" r:id="rId6" xr:uid="{2B90772D-9361-4297-8732-707252AA186C}"/>
    <hyperlink ref="J6" r:id="rId7" xr:uid="{220F3DEB-A9A4-4ECA-8172-69A3D1FAA461}"/>
    <hyperlink ref="D7" r:id="rId8" xr:uid="{8A09737C-A693-419C-BBE7-8783D9D1C4B3}"/>
    <hyperlink ref="J8" r:id="rId9" xr:uid="{8B3ABFEB-8D9B-4ECF-83F0-7D291074BAA3}"/>
    <hyperlink ref="J9" r:id="rId10" xr:uid="{A5B07FEE-209D-4B3A-8866-6812C1768A61}"/>
    <hyperlink ref="J10" r:id="rId11" xr:uid="{67303F94-ED81-4AF4-9A1D-3DC68F2DF0D8}"/>
    <hyperlink ref="J12" r:id="rId12" xr:uid="{34772ABD-8536-4BFA-8A7A-9614549EB3E4}"/>
    <hyperlink ref="J13" r:id="rId13" xr:uid="{26169872-CF3C-4AA2-B287-5290F8940589}"/>
    <hyperlink ref="J15" r:id="rId14" xr:uid="{BF421BEB-6BC6-4189-9142-565F87E08188}"/>
    <hyperlink ref="J14" r:id="rId15" xr:uid="{752F484A-BB93-4DA9-8105-CD0812A60698}"/>
    <hyperlink ref="J18" r:id="rId16" xr:uid="{936BBBA1-6BF9-423D-80B0-8C9A38AB58E2}"/>
    <hyperlink ref="J19" r:id="rId17" xr:uid="{B3869D7A-E791-4872-935A-C4AA997CE879}"/>
    <hyperlink ref="J27" r:id="rId18" xr:uid="{6DA452D4-409A-41DB-858F-A1CDD8F0C25E}"/>
    <hyperlink ref="J16" r:id="rId19" xr:uid="{BF1B6603-FD1E-462F-B57A-1FECC45EEDE0}"/>
    <hyperlink ref="J20" r:id="rId20" xr:uid="{D2AF1FE7-AAA8-4B06-AB7B-F5BBFE519A3E}"/>
    <hyperlink ref="J22" r:id="rId21" xr:uid="{A6E46653-FDF5-45CD-B29E-6387E395A4C2}"/>
    <hyperlink ref="J23" r:id="rId22" xr:uid="{F00C64A0-AC4C-4E52-9D00-6A2C5284E2D8}"/>
    <hyperlink ref="J24" r:id="rId23" xr:uid="{45B18BD4-4DBB-4D5C-AD23-3FB049EF8EF0}"/>
    <hyperlink ref="J28" r:id="rId24" xr:uid="{E520EBE5-EA65-4C1E-8F80-C2AAC6E8B660}"/>
    <hyperlink ref="J30" r:id="rId25" xr:uid="{B14C1174-325C-405D-8A3F-DE9E33288A22}"/>
    <hyperlink ref="J29" r:id="rId26" xr:uid="{B6BA15F7-9796-48CB-8144-A61C059C5175}"/>
    <hyperlink ref="J17" r:id="rId27" xr:uid="{496C049A-EECC-474E-8241-A39D730DE39A}"/>
    <hyperlink ref="J21" r:id="rId28" xr:uid="{5C10DA54-A5A7-41AC-8AF9-F8743415F37F}"/>
    <hyperlink ref="J26" r:id="rId29" xr:uid="{645C496C-0F64-4A81-B228-9CA804348367}"/>
    <hyperlink ref="J25" r:id="rId30" xr:uid="{FBFDC5F0-5A14-4CD0-8B5E-C6AEE1EEF6D1}"/>
  </hyperlinks>
  <pageMargins left="0.7" right="0.7" top="0.75" bottom="0.75" header="0.3" footer="0.3"/>
  <pageSetup paperSize="9" scale="45" orientation="portrait" r:id="rId31"/>
  <headerFooter>
    <oddHeader>&amp;L&amp;G</oddHeader>
  </headerFooter>
  <legacyDrawingHF r:id="rId3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O13" sqref="O13"/>
    </sheetView>
  </sheetViews>
  <sheetFormatPr baseColWidth="10" defaultRowHeight="14.5" x14ac:dyDescent="0.35"/>
  <cols>
    <col min="1" max="1" width="74.1796875" bestFit="1" customWidth="1"/>
    <col min="3" max="3" width="21.26953125" bestFit="1" customWidth="1"/>
  </cols>
  <sheetData>
    <row r="1" spans="1:13" ht="16.5" customHeight="1" thickBot="1" x14ac:dyDescent="0.4">
      <c r="A1" s="388" t="s">
        <v>257</v>
      </c>
      <c r="B1" s="389"/>
      <c r="C1" s="389"/>
      <c r="D1" s="389"/>
      <c r="E1" s="389"/>
      <c r="F1" s="389"/>
      <c r="G1" s="389"/>
      <c r="H1" s="389"/>
      <c r="I1" s="389"/>
      <c r="J1" s="389"/>
      <c r="K1" s="389"/>
      <c r="L1" s="389"/>
      <c r="M1" s="390"/>
    </row>
    <row r="2" spans="1:13" s="3" customFormat="1" ht="20.25" customHeight="1" x14ac:dyDescent="0.35">
      <c r="A2" s="167" t="s">
        <v>167</v>
      </c>
      <c r="B2" s="393">
        <v>44931</v>
      </c>
      <c r="C2" s="394"/>
      <c r="D2" s="399"/>
      <c r="E2" s="400"/>
      <c r="F2" s="400"/>
      <c r="G2" s="400"/>
      <c r="H2" s="400"/>
      <c r="I2" s="400"/>
      <c r="J2" s="400"/>
      <c r="K2" s="400"/>
      <c r="L2" s="400"/>
      <c r="M2" s="401"/>
    </row>
    <row r="3" spans="1:13" s="3" customFormat="1" ht="20.25" customHeight="1" x14ac:dyDescent="0.35">
      <c r="A3" s="4" t="s">
        <v>13</v>
      </c>
      <c r="B3" s="395">
        <v>45092</v>
      </c>
      <c r="C3" s="396"/>
      <c r="D3" s="402"/>
      <c r="E3" s="403"/>
      <c r="F3" s="403"/>
      <c r="G3" s="403"/>
      <c r="H3" s="403"/>
      <c r="I3" s="403"/>
      <c r="J3" s="403"/>
      <c r="K3" s="403"/>
      <c r="L3" s="403"/>
      <c r="M3" s="404"/>
    </row>
    <row r="4" spans="1:13" s="3" customFormat="1" ht="20.25" customHeight="1" x14ac:dyDescent="0.35">
      <c r="A4" s="4" t="s">
        <v>14</v>
      </c>
      <c r="B4" s="395" t="s">
        <v>462</v>
      </c>
      <c r="C4" s="396"/>
      <c r="D4" s="402"/>
      <c r="E4" s="403"/>
      <c r="F4" s="403"/>
      <c r="G4" s="403"/>
      <c r="H4" s="403"/>
      <c r="I4" s="403"/>
      <c r="J4" s="403"/>
      <c r="K4" s="403"/>
      <c r="L4" s="403"/>
      <c r="M4" s="404"/>
    </row>
    <row r="5" spans="1:13" s="3" customFormat="1" ht="20.25" customHeight="1" thickBot="1" x14ac:dyDescent="0.4">
      <c r="A5" s="5" t="s">
        <v>15</v>
      </c>
      <c r="B5" s="397">
        <v>25</v>
      </c>
      <c r="C5" s="398"/>
      <c r="D5" s="405"/>
      <c r="E5" s="406"/>
      <c r="F5" s="406"/>
      <c r="G5" s="406"/>
      <c r="H5" s="406"/>
      <c r="I5" s="406"/>
      <c r="J5" s="406"/>
      <c r="K5" s="406"/>
      <c r="L5" s="406"/>
      <c r="M5" s="407"/>
    </row>
    <row r="6" spans="1:13" ht="15.75" customHeight="1" x14ac:dyDescent="0.35">
      <c r="A6" s="408" t="s">
        <v>16</v>
      </c>
      <c r="B6" s="391"/>
      <c r="C6" s="391" t="s">
        <v>30</v>
      </c>
      <c r="D6" s="391"/>
      <c r="E6" s="391"/>
      <c r="F6" s="391"/>
      <c r="G6" s="391"/>
      <c r="H6" s="391"/>
      <c r="I6" s="391"/>
      <c r="J6" s="391"/>
      <c r="K6" s="391"/>
      <c r="L6" s="391"/>
      <c r="M6" s="392"/>
    </row>
    <row r="7" spans="1:13" ht="31.5" customHeight="1" x14ac:dyDescent="0.35">
      <c r="A7" s="6" t="s">
        <v>17</v>
      </c>
      <c r="B7" s="9" t="s">
        <v>5</v>
      </c>
      <c r="C7" s="8" t="s">
        <v>19</v>
      </c>
      <c r="D7" s="412"/>
      <c r="E7" s="413"/>
      <c r="F7" s="413"/>
      <c r="G7" s="413"/>
      <c r="H7" s="413"/>
      <c r="I7" s="413"/>
      <c r="J7" s="413"/>
      <c r="K7" s="413"/>
      <c r="L7" s="413"/>
      <c r="M7" s="414"/>
    </row>
    <row r="8" spans="1:13" ht="31.5" customHeight="1" x14ac:dyDescent="0.35">
      <c r="A8" s="6" t="s">
        <v>18</v>
      </c>
      <c r="B8" s="9" t="s">
        <v>4</v>
      </c>
      <c r="C8" s="8" t="s">
        <v>19</v>
      </c>
      <c r="D8" s="412" t="s">
        <v>463</v>
      </c>
      <c r="E8" s="413"/>
      <c r="F8" s="413"/>
      <c r="G8" s="413"/>
      <c r="H8" s="413"/>
      <c r="I8" s="413"/>
      <c r="J8" s="413"/>
      <c r="K8" s="413"/>
      <c r="L8" s="413"/>
      <c r="M8" s="414"/>
    </row>
    <row r="9" spans="1:13" ht="31.5" customHeight="1" x14ac:dyDescent="0.35">
      <c r="A9" s="6" t="s">
        <v>20</v>
      </c>
      <c r="B9" s="9" t="s">
        <v>4</v>
      </c>
      <c r="C9" s="409" t="s">
        <v>464</v>
      </c>
      <c r="D9" s="410"/>
      <c r="E9" s="410"/>
      <c r="F9" s="410"/>
      <c r="G9" s="410"/>
      <c r="H9" s="410"/>
      <c r="I9" s="410"/>
      <c r="J9" s="410"/>
      <c r="K9" s="410"/>
      <c r="L9" s="410"/>
      <c r="M9" s="411"/>
    </row>
    <row r="10" spans="1:13" ht="31.5" customHeight="1" x14ac:dyDescent="0.35">
      <c r="A10" s="6" t="s">
        <v>21</v>
      </c>
      <c r="B10" s="9" t="s">
        <v>4</v>
      </c>
      <c r="C10" s="379" t="s">
        <v>465</v>
      </c>
      <c r="D10" s="380"/>
      <c r="E10" s="380"/>
      <c r="F10" s="380"/>
      <c r="G10" s="380"/>
      <c r="H10" s="380"/>
      <c r="I10" s="380"/>
      <c r="J10" s="380"/>
      <c r="K10" s="380"/>
      <c r="L10" s="380"/>
      <c r="M10" s="381"/>
    </row>
    <row r="11" spans="1:13" ht="31.5" customHeight="1" x14ac:dyDescent="0.35">
      <c r="A11" s="6" t="s">
        <v>22</v>
      </c>
      <c r="B11" s="9" t="s">
        <v>4</v>
      </c>
      <c r="C11" s="11" t="s">
        <v>31</v>
      </c>
      <c r="D11" s="382" t="s">
        <v>466</v>
      </c>
      <c r="E11" s="383"/>
      <c r="F11" s="383"/>
      <c r="G11" s="383"/>
      <c r="H11" s="383"/>
      <c r="I11" s="383"/>
      <c r="J11" s="383"/>
      <c r="K11" s="383"/>
      <c r="L11" s="383"/>
      <c r="M11" s="384"/>
    </row>
    <row r="12" spans="1:13" ht="31.5" customHeight="1" x14ac:dyDescent="0.35">
      <c r="A12" s="6" t="s">
        <v>23</v>
      </c>
      <c r="B12" s="9" t="s">
        <v>5</v>
      </c>
      <c r="C12" s="11" t="s">
        <v>32</v>
      </c>
      <c r="D12" s="374" t="s">
        <v>33</v>
      </c>
      <c r="E12" s="375"/>
      <c r="F12" s="118"/>
      <c r="G12" s="368"/>
      <c r="H12" s="369"/>
      <c r="I12" s="369"/>
      <c r="J12" s="369"/>
      <c r="K12" s="369"/>
      <c r="L12" s="369"/>
      <c r="M12" s="370"/>
    </row>
    <row r="13" spans="1:13" ht="31.5" customHeight="1" x14ac:dyDescent="0.35">
      <c r="A13" s="6" t="s">
        <v>24</v>
      </c>
      <c r="B13" s="9" t="s">
        <v>4</v>
      </c>
      <c r="C13" s="11" t="s">
        <v>32</v>
      </c>
      <c r="D13" s="374" t="s">
        <v>34</v>
      </c>
      <c r="E13" s="375"/>
      <c r="F13" s="222" t="s">
        <v>467</v>
      </c>
      <c r="G13" s="371"/>
      <c r="H13" s="372"/>
      <c r="I13" s="372"/>
      <c r="J13" s="372"/>
      <c r="K13" s="372"/>
      <c r="L13" s="372"/>
      <c r="M13" s="373"/>
    </row>
    <row r="14" spans="1:13" ht="31.5" customHeight="1" x14ac:dyDescent="0.35">
      <c r="A14" s="6" t="s">
        <v>25</v>
      </c>
      <c r="B14" s="9" t="s">
        <v>5</v>
      </c>
      <c r="C14" s="11" t="s">
        <v>32</v>
      </c>
      <c r="D14" s="376" t="s">
        <v>35</v>
      </c>
      <c r="E14" s="377"/>
      <c r="F14" s="377"/>
      <c r="G14" s="377"/>
      <c r="H14" s="377"/>
      <c r="I14" s="377"/>
      <c r="J14" s="377"/>
      <c r="K14" s="377"/>
      <c r="L14" s="377"/>
      <c r="M14" s="378"/>
    </row>
    <row r="15" spans="1:13" ht="31.5" customHeight="1" x14ac:dyDescent="0.35">
      <c r="A15" s="6" t="s">
        <v>26</v>
      </c>
      <c r="B15" s="9" t="s">
        <v>5</v>
      </c>
      <c r="C15" s="11" t="s">
        <v>32</v>
      </c>
      <c r="D15" s="376" t="s">
        <v>36</v>
      </c>
      <c r="E15" s="377"/>
      <c r="F15" s="377"/>
      <c r="G15" s="377"/>
      <c r="H15" s="377"/>
      <c r="I15" s="377"/>
      <c r="J15" s="377"/>
      <c r="K15" s="377"/>
      <c r="L15" s="377"/>
      <c r="M15" s="378"/>
    </row>
    <row r="16" spans="1:13" ht="31.5" customHeight="1" x14ac:dyDescent="0.35">
      <c r="A16" s="6" t="s">
        <v>27</v>
      </c>
      <c r="B16" s="9" t="s">
        <v>4</v>
      </c>
      <c r="C16" s="11" t="s">
        <v>31</v>
      </c>
      <c r="D16" s="8" t="s">
        <v>37</v>
      </c>
      <c r="E16" s="8"/>
      <c r="F16" s="412" t="s">
        <v>468</v>
      </c>
      <c r="G16" s="413"/>
      <c r="H16" s="413"/>
      <c r="I16" s="413"/>
      <c r="J16" s="413"/>
      <c r="K16" s="413"/>
      <c r="L16" s="413"/>
      <c r="M16" s="414"/>
    </row>
    <row r="17" spans="1:13" ht="58.5" customHeight="1" x14ac:dyDescent="0.35">
      <c r="A17" s="6" t="s">
        <v>28</v>
      </c>
      <c r="B17" s="9" t="s">
        <v>4</v>
      </c>
      <c r="C17" s="11" t="s">
        <v>31</v>
      </c>
      <c r="D17" s="8" t="s">
        <v>37</v>
      </c>
      <c r="E17" s="8"/>
      <c r="F17" s="415" t="s">
        <v>469</v>
      </c>
      <c r="G17" s="416"/>
      <c r="H17" s="416"/>
      <c r="I17" s="416"/>
      <c r="J17" s="416"/>
      <c r="K17" s="416"/>
      <c r="L17" s="416"/>
      <c r="M17" s="417"/>
    </row>
    <row r="18" spans="1:13" ht="48.75" customHeight="1" thickBot="1" x14ac:dyDescent="0.4">
      <c r="A18" s="7" t="s">
        <v>29</v>
      </c>
      <c r="B18" s="10" t="s">
        <v>4</v>
      </c>
      <c r="C18" s="385" t="s">
        <v>470</v>
      </c>
      <c r="D18" s="386"/>
      <c r="E18" s="386"/>
      <c r="F18" s="386"/>
      <c r="G18" s="386"/>
      <c r="H18" s="386"/>
      <c r="I18" s="386"/>
      <c r="J18" s="386"/>
      <c r="K18" s="386"/>
      <c r="L18" s="386"/>
      <c r="M18" s="38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9" priority="35">
      <formula>$B$7&lt;&gt;"Oui"</formula>
    </cfRule>
  </conditionalFormatting>
  <conditionalFormatting sqref="D7">
    <cfRule type="expression" dxfId="28" priority="19">
      <formula>$B$7&lt;&gt;"Oui"</formula>
    </cfRule>
  </conditionalFormatting>
  <conditionalFormatting sqref="C8">
    <cfRule type="expression" dxfId="27" priority="17">
      <formula>$B8&lt;&gt;"Oui"</formula>
    </cfRule>
  </conditionalFormatting>
  <conditionalFormatting sqref="C11">
    <cfRule type="expression" dxfId="26" priority="13">
      <formula>$B11&lt;&gt;"Oui"</formula>
    </cfRule>
  </conditionalFormatting>
  <conditionalFormatting sqref="C12:D13">
    <cfRule type="expression" dxfId="25" priority="12">
      <formula>$B12&lt;&gt;"Oui"</formula>
    </cfRule>
  </conditionalFormatting>
  <conditionalFormatting sqref="F12">
    <cfRule type="expression" dxfId="24" priority="11">
      <formula>$B12&lt;&gt;"Oui"</formula>
    </cfRule>
  </conditionalFormatting>
  <conditionalFormatting sqref="C14:D15 C16:E17">
    <cfRule type="expression" dxfId="23" priority="10">
      <formula>$B14&lt;&gt;"Oui"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D11">
    <cfRule type="expression" dxfId="19" priority="5">
      <formula>$B11&lt;&gt;"Oui"</formula>
    </cfRule>
  </conditionalFormatting>
  <conditionalFormatting sqref="F13">
    <cfRule type="expression" dxfId="18" priority="4">
      <formula>$B13&lt;&gt;"Oui"</formula>
    </cfRule>
  </conditionalFormatting>
  <conditionalFormatting sqref="F16">
    <cfRule type="expression" dxfId="17" priority="3">
      <formula>$B16&lt;&gt;"Oui"</formula>
    </cfRule>
  </conditionalFormatting>
  <conditionalFormatting sqref="F17">
    <cfRule type="expression" dxfId="16" priority="2">
      <formula>$B17&lt;&gt;"Oui"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5"/>
  <sheetViews>
    <sheetView zoomScale="90" zoomScaleNormal="90" workbookViewId="0">
      <selection activeCell="F7" sqref="F7"/>
    </sheetView>
  </sheetViews>
  <sheetFormatPr baseColWidth="10" defaultRowHeight="14.5" x14ac:dyDescent="0.35"/>
  <cols>
    <col min="1" max="1" width="56.26953125" customWidth="1"/>
    <col min="2" max="2" width="11.81640625" customWidth="1"/>
    <col min="3" max="3" width="66.54296875" customWidth="1"/>
    <col min="4" max="4" width="11.26953125" customWidth="1"/>
    <col min="5" max="6" width="17.453125" customWidth="1"/>
    <col min="7" max="7" width="12.7265625" customWidth="1"/>
    <col min="8" max="8" width="16.453125" customWidth="1"/>
    <col min="9" max="11" width="15.81640625" customWidth="1"/>
    <col min="12" max="12" width="22" customWidth="1"/>
    <col min="13" max="13" width="19.1796875" customWidth="1"/>
    <col min="14" max="14" width="55.54296875" customWidth="1"/>
  </cols>
  <sheetData>
    <row r="1" spans="1:14" ht="15.65" customHeight="1" thickBot="1" x14ac:dyDescent="0.4">
      <c r="A1" s="426" t="s">
        <v>258</v>
      </c>
      <c r="B1" s="427"/>
      <c r="C1" s="427"/>
      <c r="D1" s="427"/>
      <c r="E1" s="427"/>
      <c r="F1" s="427"/>
      <c r="G1" s="427"/>
      <c r="H1" s="427"/>
      <c r="I1" s="427"/>
      <c r="J1" s="427"/>
      <c r="K1" s="427"/>
      <c r="L1" s="427"/>
      <c r="M1" s="24"/>
    </row>
    <row r="2" spans="1:14" x14ac:dyDescent="0.35">
      <c r="A2" s="423" t="s">
        <v>540</v>
      </c>
      <c r="B2" s="424"/>
      <c r="C2" s="424"/>
      <c r="D2" s="424"/>
      <c r="E2" s="424"/>
      <c r="F2" s="424"/>
      <c r="G2" s="424"/>
      <c r="H2" s="424"/>
      <c r="I2" s="424"/>
      <c r="J2" s="424"/>
      <c r="K2" s="424"/>
      <c r="L2" s="425"/>
    </row>
    <row r="3" spans="1:14" ht="30" customHeight="1" x14ac:dyDescent="0.35">
      <c r="A3" s="166" t="s">
        <v>187</v>
      </c>
      <c r="B3" s="418" t="s">
        <v>525</v>
      </c>
      <c r="C3" s="419"/>
      <c r="D3" s="420"/>
      <c r="E3" s="421"/>
      <c r="F3" s="421"/>
      <c r="G3" s="421"/>
      <c r="H3" s="421"/>
      <c r="I3" s="421"/>
      <c r="J3" s="421"/>
      <c r="K3" s="421"/>
      <c r="L3" s="422"/>
    </row>
    <row r="4" spans="1:14" ht="94.5" customHeight="1" thickBot="1" x14ac:dyDescent="0.4">
      <c r="A4" s="240" t="s">
        <v>188</v>
      </c>
      <c r="B4" s="241" t="s">
        <v>189</v>
      </c>
      <c r="C4" s="241" t="s">
        <v>190</v>
      </c>
      <c r="D4" s="241" t="s">
        <v>191</v>
      </c>
      <c r="E4" s="241" t="s">
        <v>192</v>
      </c>
      <c r="F4" s="241" t="s">
        <v>284</v>
      </c>
      <c r="G4" s="241" t="s">
        <v>193</v>
      </c>
      <c r="H4" s="241" t="s">
        <v>284</v>
      </c>
      <c r="I4" s="241" t="s">
        <v>316</v>
      </c>
      <c r="J4" s="241" t="s">
        <v>284</v>
      </c>
      <c r="K4" s="242" t="s">
        <v>286</v>
      </c>
      <c r="L4" s="243" t="s">
        <v>285</v>
      </c>
      <c r="M4" s="35"/>
      <c r="N4" s="35"/>
    </row>
    <row r="5" spans="1:14" x14ac:dyDescent="0.35">
      <c r="A5" s="254" t="s">
        <v>537</v>
      </c>
      <c r="B5" s="282">
        <v>12</v>
      </c>
      <c r="C5" s="255" t="s">
        <v>535</v>
      </c>
      <c r="D5" s="256">
        <v>4</v>
      </c>
      <c r="E5" s="257">
        <v>60</v>
      </c>
      <c r="F5" s="258" t="s">
        <v>335</v>
      </c>
      <c r="G5" s="259">
        <v>0</v>
      </c>
      <c r="H5" s="259" t="s">
        <v>160</v>
      </c>
      <c r="I5" s="259">
        <v>0</v>
      </c>
      <c r="J5" s="259" t="s">
        <v>160</v>
      </c>
      <c r="K5" s="238">
        <f>E5*1.5+G5+I5*2/3</f>
        <v>90</v>
      </c>
      <c r="L5" s="239">
        <f>IF(F5="oui",0,E5*1.5)+IF(H5="oui",0,G5*1)+IF(J5="oui",0,I5*2/3)</f>
        <v>0</v>
      </c>
      <c r="N5" s="35"/>
    </row>
    <row r="6" spans="1:14" x14ac:dyDescent="0.35">
      <c r="A6" s="260"/>
      <c r="B6" s="251"/>
      <c r="C6" s="261" t="s">
        <v>531</v>
      </c>
      <c r="D6" s="262">
        <v>3</v>
      </c>
      <c r="E6" s="259">
        <v>20</v>
      </c>
      <c r="F6" s="251" t="s">
        <v>335</v>
      </c>
      <c r="G6" s="251">
        <v>0</v>
      </c>
      <c r="H6" s="251" t="s">
        <v>160</v>
      </c>
      <c r="I6" s="251">
        <v>0</v>
      </c>
      <c r="J6" s="251" t="s">
        <v>160</v>
      </c>
      <c r="K6" s="148">
        <f t="shared" ref="K6:K34" si="0">E6*1.5+G6+I6*2/3</f>
        <v>30</v>
      </c>
      <c r="L6" s="149">
        <f t="shared" ref="L6:L34" si="1">IF(F6="oui",0,E6*1.5)+IF(H6="oui",0,G6*1)+IF(J6="oui",0,I6*2/3)</f>
        <v>0</v>
      </c>
      <c r="N6" s="35"/>
    </row>
    <row r="7" spans="1:14" x14ac:dyDescent="0.35">
      <c r="A7" s="260"/>
      <c r="B7" s="251"/>
      <c r="C7" s="263" t="s">
        <v>532</v>
      </c>
      <c r="D7" s="251">
        <v>2</v>
      </c>
      <c r="E7" s="259">
        <v>0</v>
      </c>
      <c r="F7" s="251" t="s">
        <v>160</v>
      </c>
      <c r="G7" s="251">
        <v>22</v>
      </c>
      <c r="H7" s="251" t="s">
        <v>335</v>
      </c>
      <c r="I7" s="251">
        <v>0</v>
      </c>
      <c r="J7" s="251" t="s">
        <v>160</v>
      </c>
      <c r="K7" s="148">
        <f>E7*1.5+G7+I7*2/3</f>
        <v>22</v>
      </c>
      <c r="L7" s="149">
        <f>IF(F7="oui",0,E7*1.5)+IF(H7="oui",0,G7*1)+IF(J7="oui",0,I7*2/3)</f>
        <v>0</v>
      </c>
      <c r="N7" s="35"/>
    </row>
    <row r="8" spans="1:14" x14ac:dyDescent="0.35">
      <c r="A8" s="260"/>
      <c r="B8" s="251"/>
      <c r="C8" s="273" t="s">
        <v>515</v>
      </c>
      <c r="D8" s="274">
        <v>3</v>
      </c>
      <c r="E8" s="274">
        <v>0</v>
      </c>
      <c r="F8" s="274" t="s">
        <v>160</v>
      </c>
      <c r="G8" s="274">
        <v>21</v>
      </c>
      <c r="H8" s="274" t="s">
        <v>335</v>
      </c>
      <c r="I8" s="274">
        <v>0</v>
      </c>
      <c r="J8" s="274" t="s">
        <v>160</v>
      </c>
      <c r="K8" s="148">
        <f>E8*1.5+G8+I8*2/3</f>
        <v>21</v>
      </c>
      <c r="L8" s="149">
        <f>IF(F8="oui",0,E8*1.5)+IF(H8="oui",0,G8*1)+IF(J8="oui",0,I8*2/3)</f>
        <v>0</v>
      </c>
      <c r="N8" s="35"/>
    </row>
    <row r="9" spans="1:14" x14ac:dyDescent="0.35">
      <c r="A9" s="260"/>
      <c r="B9" s="251"/>
      <c r="C9" s="263"/>
      <c r="D9" s="251"/>
      <c r="E9" s="251"/>
      <c r="F9" s="251"/>
      <c r="G9" s="251"/>
      <c r="H9" s="251"/>
      <c r="I9" s="251"/>
      <c r="J9" s="251"/>
      <c r="K9" s="148">
        <f>E9*1.5+G9+I9*2/3</f>
        <v>0</v>
      </c>
      <c r="L9" s="149">
        <f>IF(F9="oui",0,E9*1.5)+IF(H9="oui",0,G9*1)+IF(J9="oui",0,I9*2/3)</f>
        <v>0</v>
      </c>
      <c r="N9" s="35"/>
    </row>
    <row r="10" spans="1:14" x14ac:dyDescent="0.35">
      <c r="A10" s="260" t="s">
        <v>529</v>
      </c>
      <c r="B10" s="251">
        <v>6</v>
      </c>
      <c r="C10" s="263" t="s">
        <v>517</v>
      </c>
      <c r="D10" s="251">
        <v>2</v>
      </c>
      <c r="E10" s="251">
        <v>10</v>
      </c>
      <c r="F10" s="251" t="s">
        <v>160</v>
      </c>
      <c r="G10" s="251">
        <v>0</v>
      </c>
      <c r="H10" s="251" t="s">
        <v>160</v>
      </c>
      <c r="I10" s="251">
        <v>0</v>
      </c>
      <c r="J10" s="251" t="s">
        <v>160</v>
      </c>
      <c r="K10" s="148">
        <f t="shared" si="0"/>
        <v>15</v>
      </c>
      <c r="L10" s="149">
        <f>IF(F10="oui",0,E10*1.5)+IF(H10="oui",0,G10*1)+IF(J10="oui",0,I10*2/3)</f>
        <v>15</v>
      </c>
      <c r="N10" s="35"/>
    </row>
    <row r="11" spans="1:14" x14ac:dyDescent="0.35">
      <c r="A11" s="260"/>
      <c r="B11" s="251"/>
      <c r="C11" s="264" t="s">
        <v>530</v>
      </c>
      <c r="D11" s="251">
        <v>2</v>
      </c>
      <c r="E11" s="251">
        <v>10</v>
      </c>
      <c r="F11" s="251" t="s">
        <v>160</v>
      </c>
      <c r="G11" s="251">
        <v>0</v>
      </c>
      <c r="H11" s="251" t="s">
        <v>160</v>
      </c>
      <c r="I11" s="251">
        <v>0</v>
      </c>
      <c r="J11" s="251" t="s">
        <v>160</v>
      </c>
      <c r="K11" s="148">
        <f t="shared" si="0"/>
        <v>15</v>
      </c>
      <c r="L11" s="149">
        <f>IF(F11="oui",0,E11*1.5)+IF(H11="oui",0,G11*1)+IF(J11="oui",0,I11*2/3)</f>
        <v>15</v>
      </c>
      <c r="N11" s="35"/>
    </row>
    <row r="12" spans="1:14" x14ac:dyDescent="0.35">
      <c r="A12" s="260"/>
      <c r="B12" s="251"/>
      <c r="C12" s="261" t="s">
        <v>539</v>
      </c>
      <c r="D12" s="251">
        <v>1</v>
      </c>
      <c r="E12" s="251">
        <v>20</v>
      </c>
      <c r="F12" s="251" t="s">
        <v>335</v>
      </c>
      <c r="G12" s="251">
        <v>0</v>
      </c>
      <c r="H12" s="251" t="s">
        <v>160</v>
      </c>
      <c r="I12" s="251">
        <v>0</v>
      </c>
      <c r="J12" s="251" t="s">
        <v>160</v>
      </c>
      <c r="K12" s="148">
        <f t="shared" si="0"/>
        <v>30</v>
      </c>
      <c r="L12" s="149">
        <f t="shared" si="1"/>
        <v>0</v>
      </c>
      <c r="N12" s="35"/>
    </row>
    <row r="13" spans="1:14" x14ac:dyDescent="0.35">
      <c r="A13" s="260"/>
      <c r="B13" s="251"/>
      <c r="C13" s="261" t="s">
        <v>538</v>
      </c>
      <c r="D13" s="251">
        <v>1</v>
      </c>
      <c r="E13" s="251">
        <v>10</v>
      </c>
      <c r="F13" s="251" t="s">
        <v>335</v>
      </c>
      <c r="G13" s="251">
        <v>0</v>
      </c>
      <c r="H13" s="251" t="s">
        <v>160</v>
      </c>
      <c r="I13" s="251">
        <v>0</v>
      </c>
      <c r="J13" s="251" t="s">
        <v>160</v>
      </c>
      <c r="K13" s="148">
        <f t="shared" ref="K13" si="2">E13*1.5+G13+I13*2/3</f>
        <v>15</v>
      </c>
      <c r="L13" s="149">
        <f t="shared" ref="L13" si="3">IF(F13="oui",0,E13*1.5)+IF(H13="oui",0,G13*1)+IF(J13="oui",0,I13*2/3)</f>
        <v>0</v>
      </c>
      <c r="N13" s="35"/>
    </row>
    <row r="14" spans="1:14" x14ac:dyDescent="0.35">
      <c r="A14" s="260"/>
      <c r="B14" s="251"/>
      <c r="C14" s="263"/>
      <c r="D14" s="251"/>
      <c r="E14" s="251"/>
      <c r="F14" s="251"/>
      <c r="G14" s="251"/>
      <c r="H14" s="251"/>
      <c r="I14" s="251"/>
      <c r="J14" s="251"/>
      <c r="K14" s="148">
        <f t="shared" ref="K14" si="4">E14*1.5+G14+I14*2/3</f>
        <v>0</v>
      </c>
      <c r="L14" s="149">
        <f t="shared" ref="L14" si="5">IF(F14="oui",0,E14*1.5)+IF(H14="oui",0,G14*1)+IF(J14="oui",0,I14*2/3)</f>
        <v>0</v>
      </c>
      <c r="N14" s="35"/>
    </row>
    <row r="15" spans="1:14" x14ac:dyDescent="0.35">
      <c r="A15" s="260" t="s">
        <v>527</v>
      </c>
      <c r="B15" s="251">
        <v>6</v>
      </c>
      <c r="C15" s="263" t="s">
        <v>528</v>
      </c>
      <c r="D15" s="251">
        <v>3</v>
      </c>
      <c r="E15" s="251">
        <v>15</v>
      </c>
      <c r="F15" s="251" t="s">
        <v>160</v>
      </c>
      <c r="G15" s="251">
        <v>0</v>
      </c>
      <c r="H15" s="251" t="s">
        <v>160</v>
      </c>
      <c r="I15" s="251">
        <v>0</v>
      </c>
      <c r="J15" s="251" t="s">
        <v>160</v>
      </c>
      <c r="K15" s="148">
        <f t="shared" si="0"/>
        <v>22.5</v>
      </c>
      <c r="L15" s="149">
        <f t="shared" si="1"/>
        <v>22.5</v>
      </c>
      <c r="N15" s="35"/>
    </row>
    <row r="16" spans="1:14" x14ac:dyDescent="0.35">
      <c r="A16" s="260"/>
      <c r="B16" s="251"/>
      <c r="C16" s="263" t="s">
        <v>518</v>
      </c>
      <c r="D16" s="251">
        <v>3</v>
      </c>
      <c r="E16" s="251">
        <v>15</v>
      </c>
      <c r="F16" s="259" t="s">
        <v>160</v>
      </c>
      <c r="G16" s="251">
        <v>0</v>
      </c>
      <c r="H16" s="251" t="s">
        <v>160</v>
      </c>
      <c r="I16" s="251">
        <v>0</v>
      </c>
      <c r="J16" s="251" t="s">
        <v>160</v>
      </c>
      <c r="K16" s="148">
        <f t="shared" si="0"/>
        <v>22.5</v>
      </c>
      <c r="L16" s="149">
        <f t="shared" si="1"/>
        <v>22.5</v>
      </c>
      <c r="N16" s="35"/>
    </row>
    <row r="17" spans="1:14" x14ac:dyDescent="0.35">
      <c r="A17" s="260"/>
      <c r="B17" s="251"/>
      <c r="C17" s="263"/>
      <c r="D17" s="251"/>
      <c r="E17" s="251"/>
      <c r="F17" s="251"/>
      <c r="G17" s="251"/>
      <c r="H17" s="251"/>
      <c r="I17" s="251"/>
      <c r="J17" s="251"/>
      <c r="K17" s="148">
        <f t="shared" ref="K17" si="6">E17*1.5+G17+I17*2/3</f>
        <v>0</v>
      </c>
      <c r="L17" s="149">
        <f t="shared" ref="L17" si="7">IF(F17="oui",0,E17*1.5)+IF(H17="oui",0,G17*1)+IF(J17="oui",0,I17*2/3)</f>
        <v>0</v>
      </c>
      <c r="N17" s="35"/>
    </row>
    <row r="18" spans="1:14" x14ac:dyDescent="0.35">
      <c r="A18" s="260" t="s">
        <v>526</v>
      </c>
      <c r="B18" s="251">
        <v>9</v>
      </c>
      <c r="C18" s="263" t="s">
        <v>376</v>
      </c>
      <c r="D18" s="251">
        <v>2</v>
      </c>
      <c r="E18" s="251">
        <v>15</v>
      </c>
      <c r="F18" s="251" t="s">
        <v>160</v>
      </c>
      <c r="G18" s="251">
        <v>0</v>
      </c>
      <c r="H18" s="251" t="s">
        <v>160</v>
      </c>
      <c r="I18" s="251">
        <v>0</v>
      </c>
      <c r="J18" s="251" t="s">
        <v>160</v>
      </c>
      <c r="K18" s="148">
        <f>E18*1.5+G18+I18*2/3</f>
        <v>22.5</v>
      </c>
      <c r="L18" s="149">
        <f>IF(F18="oui",0,E18*1.5)+IF(H18="oui",0,G18*1)+IF(J18="oui",0,I18*2/3)</f>
        <v>22.5</v>
      </c>
    </row>
    <row r="19" spans="1:14" x14ac:dyDescent="0.35">
      <c r="A19" s="260"/>
      <c r="B19" s="251"/>
      <c r="C19" s="263" t="s">
        <v>519</v>
      </c>
      <c r="D19" s="251">
        <v>3</v>
      </c>
      <c r="E19" s="259">
        <v>30</v>
      </c>
      <c r="F19" s="251" t="s">
        <v>160</v>
      </c>
      <c r="G19" s="251">
        <v>0</v>
      </c>
      <c r="H19" s="251" t="s">
        <v>160</v>
      </c>
      <c r="I19" s="251">
        <v>0</v>
      </c>
      <c r="J19" s="251" t="s">
        <v>160</v>
      </c>
      <c r="K19" s="148">
        <f>E19*1.5+G19+I19*2/3</f>
        <v>45</v>
      </c>
      <c r="L19" s="149">
        <f>IF(F19="oui",0,E19*1.5)+IF(H19="oui",0,G19*1)+IF(J19="oui",0,I19*2/3)</f>
        <v>45</v>
      </c>
    </row>
    <row r="20" spans="1:14" x14ac:dyDescent="0.35">
      <c r="A20" s="260"/>
      <c r="B20" s="251"/>
      <c r="C20" s="263" t="s">
        <v>380</v>
      </c>
      <c r="D20" s="251">
        <v>2</v>
      </c>
      <c r="E20" s="251">
        <v>15</v>
      </c>
      <c r="F20" s="251" t="s">
        <v>160</v>
      </c>
      <c r="G20" s="251">
        <v>0</v>
      </c>
      <c r="H20" s="251" t="s">
        <v>160</v>
      </c>
      <c r="I20" s="251">
        <v>0</v>
      </c>
      <c r="J20" s="251" t="s">
        <v>160</v>
      </c>
      <c r="K20" s="148">
        <f>E20*1.5+G20+I20*2/3</f>
        <v>22.5</v>
      </c>
      <c r="L20" s="149">
        <f>IF(F20="oui",0,E20*1.5)+IF(H20="oui",0,G20*1)+IF(J20="oui",0,I20*2/3)</f>
        <v>22.5</v>
      </c>
    </row>
    <row r="21" spans="1:14" x14ac:dyDescent="0.35">
      <c r="A21" s="260"/>
      <c r="B21" s="251"/>
      <c r="C21" s="263" t="s">
        <v>544</v>
      </c>
      <c r="D21" s="251">
        <v>2</v>
      </c>
      <c r="E21" s="251">
        <v>15</v>
      </c>
      <c r="F21" s="251" t="s">
        <v>160</v>
      </c>
      <c r="G21" s="251">
        <v>0</v>
      </c>
      <c r="H21" s="251" t="s">
        <v>160</v>
      </c>
      <c r="I21" s="251">
        <v>0</v>
      </c>
      <c r="J21" s="251" t="s">
        <v>160</v>
      </c>
      <c r="K21" s="148">
        <f>E21*1.5+G21+I21*2/3</f>
        <v>22.5</v>
      </c>
      <c r="L21" s="149">
        <f>IF(F21="oui",0,E21*1.5)+IF(H21="oui",0,G21*1)+IF(J21="oui",0,I21*2/3)</f>
        <v>22.5</v>
      </c>
    </row>
    <row r="22" spans="1:14" x14ac:dyDescent="0.35">
      <c r="A22" s="260"/>
      <c r="B22" s="251"/>
      <c r="C22" s="263"/>
      <c r="D22" s="251"/>
      <c r="E22" s="251"/>
      <c r="F22" s="251"/>
      <c r="G22" s="251"/>
      <c r="H22" s="251"/>
      <c r="I22" s="251"/>
      <c r="J22" s="251"/>
      <c r="K22" s="148">
        <f t="shared" ref="K22:K28" si="8">E22*1.5+G22+I22*2/3</f>
        <v>0</v>
      </c>
      <c r="L22" s="149">
        <f t="shared" ref="L22:L28" si="9">IF(F22="oui",0,E22*1.5)+IF(H22="oui",0,G22*1)+IF(J22="oui",0,I22*2/3)</f>
        <v>0</v>
      </c>
    </row>
    <row r="23" spans="1:14" x14ac:dyDescent="0.35">
      <c r="A23" s="260" t="s">
        <v>534</v>
      </c>
      <c r="B23" s="251">
        <v>9</v>
      </c>
      <c r="C23" s="263" t="s">
        <v>545</v>
      </c>
      <c r="D23" s="251">
        <v>3</v>
      </c>
      <c r="E23" s="251">
        <v>20</v>
      </c>
      <c r="F23" s="251" t="s">
        <v>160</v>
      </c>
      <c r="G23" s="251">
        <v>0</v>
      </c>
      <c r="H23" s="251" t="s">
        <v>160</v>
      </c>
      <c r="I23" s="251">
        <v>0</v>
      </c>
      <c r="J23" s="251" t="s">
        <v>160</v>
      </c>
      <c r="K23" s="148">
        <f t="shared" si="8"/>
        <v>30</v>
      </c>
      <c r="L23" s="149">
        <f t="shared" si="9"/>
        <v>30</v>
      </c>
    </row>
    <row r="24" spans="1:14" x14ac:dyDescent="0.35">
      <c r="A24" s="276"/>
      <c r="B24" s="251"/>
      <c r="C24" s="263" t="s">
        <v>383</v>
      </c>
      <c r="D24" s="251">
        <v>3</v>
      </c>
      <c r="E24" s="251">
        <v>20</v>
      </c>
      <c r="F24" s="251" t="s">
        <v>160</v>
      </c>
      <c r="G24" s="251">
        <v>0</v>
      </c>
      <c r="H24" s="251" t="s">
        <v>160</v>
      </c>
      <c r="I24" s="251">
        <v>0</v>
      </c>
      <c r="J24" s="251" t="s">
        <v>160</v>
      </c>
      <c r="K24" s="148">
        <f t="shared" si="8"/>
        <v>30</v>
      </c>
      <c r="L24" s="149">
        <f t="shared" si="9"/>
        <v>30</v>
      </c>
    </row>
    <row r="25" spans="1:14" x14ac:dyDescent="0.35">
      <c r="A25" s="276"/>
      <c r="B25" s="251"/>
      <c r="C25" s="263" t="s">
        <v>384</v>
      </c>
      <c r="D25" s="251">
        <v>3</v>
      </c>
      <c r="E25" s="251">
        <v>20</v>
      </c>
      <c r="F25" s="251" t="s">
        <v>160</v>
      </c>
      <c r="G25" s="251">
        <v>0</v>
      </c>
      <c r="H25" s="251" t="s">
        <v>160</v>
      </c>
      <c r="I25" s="251">
        <v>0</v>
      </c>
      <c r="J25" s="251" t="s">
        <v>160</v>
      </c>
      <c r="K25" s="148">
        <f t="shared" si="8"/>
        <v>30</v>
      </c>
      <c r="L25" s="149">
        <f t="shared" si="9"/>
        <v>30</v>
      </c>
    </row>
    <row r="26" spans="1:14" x14ac:dyDescent="0.35">
      <c r="A26" s="277"/>
      <c r="B26" s="251"/>
      <c r="C26" s="263"/>
      <c r="D26" s="251"/>
      <c r="E26" s="251"/>
      <c r="F26" s="251"/>
      <c r="G26" s="251"/>
      <c r="H26" s="251"/>
      <c r="I26" s="251"/>
      <c r="J26" s="251"/>
      <c r="K26" s="148">
        <f t="shared" si="8"/>
        <v>0</v>
      </c>
      <c r="L26" s="149">
        <f t="shared" si="9"/>
        <v>0</v>
      </c>
    </row>
    <row r="27" spans="1:14" x14ac:dyDescent="0.35">
      <c r="A27" s="260" t="s">
        <v>533</v>
      </c>
      <c r="B27" s="251">
        <v>6</v>
      </c>
      <c r="C27" s="263" t="s">
        <v>546</v>
      </c>
      <c r="D27" s="251">
        <v>3</v>
      </c>
      <c r="E27" s="251">
        <v>20</v>
      </c>
      <c r="F27" s="251" t="s">
        <v>160</v>
      </c>
      <c r="G27" s="251">
        <v>0</v>
      </c>
      <c r="H27" s="251" t="s">
        <v>160</v>
      </c>
      <c r="I27" s="251">
        <v>0</v>
      </c>
      <c r="J27" s="251" t="s">
        <v>160</v>
      </c>
      <c r="K27" s="148">
        <f t="shared" si="8"/>
        <v>30</v>
      </c>
      <c r="L27" s="149">
        <f t="shared" si="9"/>
        <v>30</v>
      </c>
    </row>
    <row r="28" spans="1:14" x14ac:dyDescent="0.35">
      <c r="A28" s="260"/>
      <c r="B28" s="278"/>
      <c r="C28" s="263" t="s">
        <v>547</v>
      </c>
      <c r="D28" s="251">
        <v>3</v>
      </c>
      <c r="E28" s="251">
        <v>15</v>
      </c>
      <c r="F28" s="251" t="s">
        <v>160</v>
      </c>
      <c r="G28" s="251">
        <v>0</v>
      </c>
      <c r="H28" s="251" t="s">
        <v>160</v>
      </c>
      <c r="I28" s="251">
        <v>0</v>
      </c>
      <c r="J28" s="251" t="s">
        <v>160</v>
      </c>
      <c r="K28" s="148">
        <f t="shared" si="8"/>
        <v>22.5</v>
      </c>
      <c r="L28" s="149">
        <f t="shared" si="9"/>
        <v>22.5</v>
      </c>
    </row>
    <row r="29" spans="1:14" x14ac:dyDescent="0.35">
      <c r="A29" s="260"/>
      <c r="B29" s="278"/>
      <c r="C29" s="263"/>
      <c r="D29" s="251"/>
      <c r="E29" s="251"/>
      <c r="F29" s="251"/>
      <c r="G29" s="251"/>
      <c r="H29" s="251"/>
      <c r="I29" s="251"/>
      <c r="J29" s="251"/>
      <c r="K29" s="148">
        <f t="shared" ref="K29" si="10">E29*1.5+G29+I29*2/3</f>
        <v>0</v>
      </c>
      <c r="L29" s="149">
        <f t="shared" ref="L29" si="11">IF(F29="oui",0,E29*1.5)+IF(H29="oui",0,G29*1)+IF(J29="oui",0,I29*2/3)</f>
        <v>0</v>
      </c>
    </row>
    <row r="30" spans="1:14" x14ac:dyDescent="0.35">
      <c r="A30" s="260" t="s">
        <v>516</v>
      </c>
      <c r="B30" s="251">
        <v>12</v>
      </c>
      <c r="C30" s="264" t="s">
        <v>516</v>
      </c>
      <c r="D30" s="251">
        <v>12</v>
      </c>
      <c r="E30" s="275">
        <v>15</v>
      </c>
      <c r="F30" s="259" t="s">
        <v>160</v>
      </c>
      <c r="G30" s="275">
        <v>0</v>
      </c>
      <c r="H30" s="275" t="s">
        <v>160</v>
      </c>
      <c r="I30" s="275">
        <v>0</v>
      </c>
      <c r="J30" s="275" t="s">
        <v>160</v>
      </c>
      <c r="K30" s="148">
        <f>E30*1.5+G30+I30*2/3</f>
        <v>22.5</v>
      </c>
      <c r="L30" s="149">
        <f>IF(F30="oui",0,E30*1.5)+IF(H30="oui",0,G30*1)+IF(J30="oui",0,I30*2/3)</f>
        <v>22.5</v>
      </c>
    </row>
    <row r="31" spans="1:14" x14ac:dyDescent="0.35">
      <c r="A31" s="277"/>
      <c r="B31" s="279"/>
      <c r="C31" s="280"/>
      <c r="D31" s="253"/>
      <c r="E31" s="253"/>
      <c r="F31" s="251"/>
      <c r="G31" s="251"/>
      <c r="H31" s="251"/>
      <c r="I31" s="251"/>
      <c r="J31" s="251"/>
      <c r="K31" s="148">
        <f t="shared" ref="K31" si="12">E31*1.5+G31+I31*2/3</f>
        <v>0</v>
      </c>
      <c r="L31" s="149">
        <f t="shared" ref="L31" si="13">IF(F31="oui",0,E31*1.5)+IF(H31="oui",0,G31*1)+IF(J31="oui",0,I31*2/3)</f>
        <v>0</v>
      </c>
    </row>
    <row r="32" spans="1:14" x14ac:dyDescent="0.35">
      <c r="A32" s="265" t="s">
        <v>542</v>
      </c>
      <c r="B32" s="266" t="s">
        <v>536</v>
      </c>
      <c r="C32" s="267"/>
      <c r="D32" s="266" t="s">
        <v>536</v>
      </c>
      <c r="E32" s="283">
        <v>60</v>
      </c>
      <c r="F32" s="262" t="s">
        <v>160</v>
      </c>
      <c r="G32" s="251">
        <v>0</v>
      </c>
      <c r="H32" s="251" t="s">
        <v>160</v>
      </c>
      <c r="I32" s="251">
        <v>0</v>
      </c>
      <c r="J32" s="251" t="s">
        <v>160</v>
      </c>
      <c r="K32" s="148">
        <f>E32*1.5+G32+I32*2/3</f>
        <v>90</v>
      </c>
      <c r="L32" s="149">
        <f>IF(F32="oui",0,E32*1.5)+IF(H32="oui",0,G32*1)+IF(J32="oui",0,I32*2/3)</f>
        <v>90</v>
      </c>
    </row>
    <row r="33" spans="1:12" x14ac:dyDescent="0.35">
      <c r="A33" s="268"/>
      <c r="B33" s="269"/>
      <c r="C33" s="270"/>
      <c r="D33" s="269"/>
      <c r="E33" s="271"/>
      <c r="F33" s="271"/>
      <c r="G33" s="253"/>
      <c r="H33" s="253"/>
      <c r="I33" s="253"/>
      <c r="J33" s="253"/>
      <c r="K33" s="148">
        <f>E33*1.5+G33+I33*2/3</f>
        <v>0</v>
      </c>
      <c r="L33" s="149">
        <f>IF(F33="oui",0,E33*1.5)+IF(H33="oui",0,G33*1)+IF(J33="oui",0,I33*2/3)</f>
        <v>0</v>
      </c>
    </row>
    <row r="34" spans="1:12" ht="15" thickBot="1" x14ac:dyDescent="0.4">
      <c r="A34" s="26"/>
      <c r="B34" s="27"/>
      <c r="C34" s="27"/>
      <c r="D34" s="27"/>
      <c r="E34" s="27"/>
      <c r="F34" s="27"/>
      <c r="G34" s="27"/>
      <c r="H34" s="27"/>
      <c r="I34" s="27"/>
      <c r="J34" s="27"/>
      <c r="K34" s="151">
        <f t="shared" si="0"/>
        <v>0</v>
      </c>
      <c r="L34" s="152">
        <f t="shared" si="1"/>
        <v>0</v>
      </c>
    </row>
    <row r="35" spans="1:12" ht="15" thickBot="1" x14ac:dyDescent="0.4">
      <c r="B35" s="281">
        <f>SUM(B5:B34)</f>
        <v>60</v>
      </c>
      <c r="D35" s="28" t="s">
        <v>201</v>
      </c>
      <c r="E35" s="247">
        <f>SUM(E5:E34)</f>
        <v>405</v>
      </c>
      <c r="F35" s="247"/>
      <c r="G35" s="247">
        <f>SUM(G5:G34)</f>
        <v>43</v>
      </c>
      <c r="H35" s="247"/>
      <c r="I35" s="247">
        <f>SUM(I5:I34)</f>
        <v>0</v>
      </c>
      <c r="J35" s="247"/>
      <c r="K35" s="150">
        <f>SUM(K5:K34)</f>
        <v>650.5</v>
      </c>
      <c r="L35" s="244">
        <f>SUM(L5:L34)</f>
        <v>442.5</v>
      </c>
    </row>
    <row r="36" spans="1:12" ht="15" thickBot="1" x14ac:dyDescent="0.4"/>
    <row r="37" spans="1:12" x14ac:dyDescent="0.35">
      <c r="A37" s="423" t="s">
        <v>543</v>
      </c>
      <c r="B37" s="424"/>
      <c r="C37" s="424"/>
      <c r="D37" s="424"/>
      <c r="E37" s="424"/>
      <c r="F37" s="424"/>
      <c r="G37" s="424"/>
      <c r="H37" s="424"/>
      <c r="I37" s="424"/>
      <c r="J37" s="424"/>
      <c r="K37" s="424"/>
      <c r="L37" s="425"/>
    </row>
    <row r="38" spans="1:12" x14ac:dyDescent="0.35">
      <c r="A38" s="166" t="s">
        <v>187</v>
      </c>
      <c r="B38" s="418" t="s">
        <v>541</v>
      </c>
      <c r="C38" s="419"/>
      <c r="D38" s="420"/>
      <c r="E38" s="421"/>
      <c r="F38" s="421"/>
      <c r="G38" s="421"/>
      <c r="H38" s="421"/>
      <c r="I38" s="421"/>
      <c r="J38" s="421"/>
      <c r="K38" s="421"/>
      <c r="L38" s="422"/>
    </row>
    <row r="39" spans="1:12" ht="44" thickBot="1" x14ac:dyDescent="0.4">
      <c r="A39" s="240" t="s">
        <v>188</v>
      </c>
      <c r="B39" s="241" t="s">
        <v>189</v>
      </c>
      <c r="C39" s="241" t="s">
        <v>190</v>
      </c>
      <c r="D39" s="241" t="s">
        <v>191</v>
      </c>
      <c r="E39" s="241" t="s">
        <v>192</v>
      </c>
      <c r="F39" s="241" t="s">
        <v>284</v>
      </c>
      <c r="G39" s="241" t="s">
        <v>193</v>
      </c>
      <c r="H39" s="241" t="s">
        <v>284</v>
      </c>
      <c r="I39" s="241" t="s">
        <v>316</v>
      </c>
      <c r="J39" s="241" t="s">
        <v>284</v>
      </c>
      <c r="K39" s="242" t="s">
        <v>286</v>
      </c>
      <c r="L39" s="243" t="s">
        <v>285</v>
      </c>
    </row>
    <row r="40" spans="1:12" x14ac:dyDescent="0.35">
      <c r="A40" s="272"/>
      <c r="B40" s="252"/>
      <c r="C40" s="273"/>
      <c r="D40" s="274"/>
      <c r="E40" s="274"/>
      <c r="F40" s="274"/>
      <c r="G40" s="274"/>
      <c r="H40" s="274"/>
      <c r="I40" s="274"/>
      <c r="J40" s="274"/>
      <c r="K40" s="245">
        <f t="shared" ref="K40:K41" si="14">E40*1.5+G40+I40*2/3</f>
        <v>0</v>
      </c>
      <c r="L40" s="239">
        <f t="shared" ref="L40:L41" si="15">IF(F40="oui",0,E40*1.5)+IF(H40="oui",0,G40*1)+IF(J40="oui",0,I40*2/3)</f>
        <v>0</v>
      </c>
    </row>
    <row r="41" spans="1:12" ht="15" thickBot="1" x14ac:dyDescent="0.4">
      <c r="A41" s="26"/>
      <c r="B41" s="27"/>
      <c r="C41" s="27"/>
      <c r="D41" s="27"/>
      <c r="E41" s="27"/>
      <c r="F41" s="27"/>
      <c r="G41" s="27"/>
      <c r="H41" s="27"/>
      <c r="I41" s="27"/>
      <c r="J41" s="27"/>
      <c r="K41" s="151">
        <f t="shared" si="14"/>
        <v>0</v>
      </c>
      <c r="L41" s="152">
        <f t="shared" si="15"/>
        <v>0</v>
      </c>
    </row>
    <row r="42" spans="1:12" ht="15" thickBot="1" x14ac:dyDescent="0.4">
      <c r="D42" s="28" t="s">
        <v>201</v>
      </c>
      <c r="E42" s="247">
        <f>SUM(E40:E41)</f>
        <v>0</v>
      </c>
      <c r="F42" s="247"/>
      <c r="G42" s="247">
        <f>SUM(G40:G41)</f>
        <v>0</v>
      </c>
      <c r="H42" s="247"/>
      <c r="I42" s="247">
        <f>SUM(I40:I41)</f>
        <v>0</v>
      </c>
      <c r="J42" s="247"/>
      <c r="K42" s="150">
        <f>SUM(K40:K41)</f>
        <v>0</v>
      </c>
      <c r="L42" s="244">
        <f>SUM(L40:L41)</f>
        <v>0</v>
      </c>
    </row>
    <row r="44" spans="1:12" ht="15" thickBot="1" x14ac:dyDescent="0.4"/>
    <row r="45" spans="1:12" ht="15" thickBot="1" x14ac:dyDescent="0.4">
      <c r="D45" s="246" t="s">
        <v>288</v>
      </c>
      <c r="E45" s="248">
        <f>E42+E35</f>
        <v>405</v>
      </c>
      <c r="F45" s="248"/>
      <c r="G45" s="248">
        <f>G42+G35</f>
        <v>43</v>
      </c>
      <c r="H45" s="248"/>
      <c r="I45" s="248">
        <f>I42+I35</f>
        <v>0</v>
      </c>
      <c r="J45" s="248"/>
      <c r="K45" s="249">
        <f>K42+K35</f>
        <v>650.5</v>
      </c>
      <c r="L45" s="250">
        <f>L42+L35</f>
        <v>442.5</v>
      </c>
    </row>
  </sheetData>
  <mergeCells count="7">
    <mergeCell ref="B38:C38"/>
    <mergeCell ref="D38:L38"/>
    <mergeCell ref="A37:L37"/>
    <mergeCell ref="A1:L1"/>
    <mergeCell ref="A2:L2"/>
    <mergeCell ref="B3:C3"/>
    <mergeCell ref="D3:L3"/>
  </mergeCells>
  <dataValidations count="1">
    <dataValidation type="list" allowBlank="1" showInputMessage="1" showErrorMessage="1" sqref="F5:F34 J5:J34 H5:H34 H40:H41 J40:J41 F40:F41"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D385A-B2B0-425F-AB13-EB0FF013110A}">
  <sheetPr>
    <tabColor theme="4" tint="0.39997558519241921"/>
  </sheetPr>
  <dimension ref="A1:P52"/>
  <sheetViews>
    <sheetView tabSelected="1" topLeftCell="B1" workbookViewId="0">
      <selection activeCell="H42" sqref="H42"/>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45" t="s">
        <v>330</v>
      </c>
      <c r="B1" s="446"/>
      <c r="C1" s="446"/>
      <c r="D1" s="446"/>
      <c r="E1" s="446"/>
      <c r="F1" s="446"/>
      <c r="G1" s="446"/>
      <c r="H1" s="446"/>
      <c r="I1" s="446"/>
      <c r="J1" s="446"/>
      <c r="K1" s="447"/>
      <c r="M1" s="488" t="s">
        <v>328</v>
      </c>
      <c r="N1" s="489"/>
      <c r="O1" s="489"/>
      <c r="P1" s="490"/>
    </row>
    <row r="2" spans="1:16" ht="16" thickBot="1" x14ac:dyDescent="0.4">
      <c r="A2" s="454" t="s">
        <v>64</v>
      </c>
      <c r="B2" s="455"/>
      <c r="C2" s="456"/>
      <c r="D2" s="457"/>
      <c r="E2" s="457"/>
      <c r="F2" s="457"/>
      <c r="G2" s="457"/>
      <c r="H2" s="457"/>
      <c r="I2" s="457"/>
      <c r="J2" s="457"/>
      <c r="K2" s="458"/>
    </row>
    <row r="3" spans="1:16" ht="15.75" customHeight="1" thickTop="1" x14ac:dyDescent="0.35">
      <c r="A3" s="172" t="s">
        <v>62</v>
      </c>
      <c r="B3" s="173">
        <v>57</v>
      </c>
      <c r="C3" s="448" t="s">
        <v>325</v>
      </c>
      <c r="D3" s="448"/>
      <c r="E3" s="448"/>
      <c r="F3" s="448"/>
      <c r="G3" s="448"/>
      <c r="H3" s="448"/>
      <c r="I3" s="448"/>
      <c r="J3" s="448"/>
      <c r="K3" s="449"/>
      <c r="L3" s="142"/>
      <c r="M3" s="475" t="s">
        <v>310</v>
      </c>
      <c r="N3" s="475"/>
      <c r="O3" s="475"/>
      <c r="P3" s="476"/>
    </row>
    <row r="4" spans="1:16" ht="15.5" x14ac:dyDescent="0.35">
      <c r="A4" s="12" t="s">
        <v>301</v>
      </c>
      <c r="B4" s="64">
        <v>4943</v>
      </c>
      <c r="C4" s="450" t="s">
        <v>299</v>
      </c>
      <c r="D4" s="450"/>
      <c r="E4" s="450"/>
      <c r="F4" s="450"/>
      <c r="G4" s="451">
        <f>H24+(H15/15)+(H29/15)</f>
        <v>2983.0050000000001</v>
      </c>
      <c r="H4" s="452"/>
      <c r="I4" s="452"/>
      <c r="J4" s="452"/>
      <c r="K4" s="453"/>
      <c r="L4" s="142"/>
      <c r="M4" s="477"/>
      <c r="N4" s="477"/>
      <c r="O4" s="477"/>
      <c r="P4" s="478"/>
    </row>
    <row r="5" spans="1:16" ht="15.75" customHeight="1" thickBot="1" x14ac:dyDescent="0.4">
      <c r="A5" s="12" t="s">
        <v>66</v>
      </c>
      <c r="B5" s="109">
        <v>3943</v>
      </c>
      <c r="C5" s="438" t="s">
        <v>63</v>
      </c>
      <c r="D5" s="438"/>
      <c r="E5" s="438"/>
      <c r="F5" s="438"/>
      <c r="G5" s="459" t="s">
        <v>548</v>
      </c>
      <c r="H5" s="459"/>
      <c r="I5" s="459"/>
      <c r="J5" s="459"/>
      <c r="K5" s="460"/>
      <c r="L5" s="142"/>
      <c r="M5" s="477"/>
      <c r="N5" s="477"/>
      <c r="O5" s="477"/>
      <c r="P5" s="478"/>
    </row>
    <row r="6" spans="1:16" ht="15.5" x14ac:dyDescent="0.35">
      <c r="A6" s="12" t="s">
        <v>67</v>
      </c>
      <c r="B6" s="64">
        <v>2443</v>
      </c>
      <c r="C6" s="438" t="s">
        <v>63</v>
      </c>
      <c r="D6" s="438"/>
      <c r="E6" s="438"/>
      <c r="F6" s="438"/>
      <c r="G6" s="439" t="s">
        <v>549</v>
      </c>
      <c r="H6" s="439"/>
      <c r="I6" s="439"/>
      <c r="J6" s="439"/>
      <c r="K6" s="440"/>
      <c r="L6" s="143"/>
      <c r="M6" s="477"/>
      <c r="N6" s="477"/>
      <c r="O6" s="477"/>
      <c r="P6" s="478"/>
    </row>
    <row r="7" spans="1:16" ht="16.5" customHeight="1" thickBot="1" x14ac:dyDescent="0.4">
      <c r="A7" s="108" t="s">
        <v>68</v>
      </c>
      <c r="B7" s="64">
        <v>243</v>
      </c>
      <c r="C7" s="444" t="s">
        <v>63</v>
      </c>
      <c r="D7" s="444"/>
      <c r="E7" s="444"/>
      <c r="F7" s="444"/>
      <c r="G7" s="439" t="s">
        <v>550</v>
      </c>
      <c r="H7" s="439"/>
      <c r="I7" s="439"/>
      <c r="J7" s="439"/>
      <c r="K7" s="440"/>
      <c r="L7" s="143"/>
      <c r="M7" s="477"/>
      <c r="N7" s="477"/>
      <c r="O7" s="477"/>
      <c r="P7" s="478"/>
    </row>
    <row r="8" spans="1:16" ht="15" customHeight="1" x14ac:dyDescent="0.35">
      <c r="A8" s="433" t="s">
        <v>78</v>
      </c>
      <c r="B8" s="434"/>
      <c r="C8" s="435"/>
      <c r="D8" s="436"/>
      <c r="E8" s="436"/>
      <c r="F8" s="436"/>
      <c r="G8" s="436"/>
      <c r="H8" s="436"/>
      <c r="I8" s="436"/>
      <c r="J8" s="436"/>
      <c r="K8" s="437"/>
      <c r="L8" s="144"/>
      <c r="M8" s="479" t="s">
        <v>327</v>
      </c>
      <c r="N8" s="477"/>
      <c r="O8" s="477"/>
      <c r="P8" s="478"/>
    </row>
    <row r="9" spans="1:16" ht="15.5" x14ac:dyDescent="0.35">
      <c r="A9" s="12" t="s">
        <v>302</v>
      </c>
      <c r="B9" s="29">
        <v>9</v>
      </c>
      <c r="C9" s="461" t="s">
        <v>326</v>
      </c>
      <c r="D9" s="462"/>
      <c r="E9" s="462"/>
      <c r="F9" s="462"/>
      <c r="G9" s="462"/>
      <c r="H9" s="462"/>
      <c r="I9" s="462"/>
      <c r="J9" s="462"/>
      <c r="K9" s="463"/>
      <c r="L9" s="144"/>
      <c r="M9" s="479"/>
      <c r="N9" s="477"/>
      <c r="O9" s="477"/>
      <c r="P9" s="478"/>
    </row>
    <row r="10" spans="1:16" ht="15.5" x14ac:dyDescent="0.35">
      <c r="A10" s="12" t="s">
        <v>69</v>
      </c>
      <c r="B10" s="29">
        <v>6</v>
      </c>
      <c r="C10" s="464"/>
      <c r="D10" s="305"/>
      <c r="E10" s="305"/>
      <c r="F10" s="305"/>
      <c r="G10" s="305"/>
      <c r="H10" s="305"/>
      <c r="I10" s="305"/>
      <c r="J10" s="305"/>
      <c r="K10" s="465"/>
      <c r="L10" s="144"/>
      <c r="M10" s="479"/>
      <c r="N10" s="477"/>
      <c r="O10" s="477"/>
      <c r="P10" s="478"/>
    </row>
    <row r="11" spans="1:16" ht="15.5" x14ac:dyDescent="0.35">
      <c r="A11" s="12" t="s">
        <v>70</v>
      </c>
      <c r="B11" s="29">
        <v>1</v>
      </c>
      <c r="C11" s="464"/>
      <c r="D11" s="305"/>
      <c r="E11" s="305"/>
      <c r="F11" s="305"/>
      <c r="G11" s="305"/>
      <c r="H11" s="305"/>
      <c r="I11" s="305"/>
      <c r="J11" s="305"/>
      <c r="K11" s="465"/>
      <c r="L11" s="144"/>
      <c r="M11" s="479"/>
      <c r="N11" s="477"/>
      <c r="O11" s="477"/>
      <c r="P11" s="478"/>
    </row>
    <row r="12" spans="1:16" ht="16" thickBot="1" x14ac:dyDescent="0.4">
      <c r="A12" s="108" t="s">
        <v>71</v>
      </c>
      <c r="B12" s="168"/>
      <c r="C12" s="466"/>
      <c r="D12" s="467"/>
      <c r="E12" s="467"/>
      <c r="F12" s="467"/>
      <c r="G12" s="467"/>
      <c r="H12" s="467"/>
      <c r="I12" s="467"/>
      <c r="J12" s="467"/>
      <c r="K12" s="468"/>
      <c r="L12" s="144"/>
      <c r="M12" s="479"/>
      <c r="N12" s="477"/>
      <c r="O12" s="477"/>
      <c r="P12" s="478"/>
    </row>
    <row r="13" spans="1:16" ht="16.899999999999999" customHeight="1" thickBot="1" x14ac:dyDescent="0.4">
      <c r="A13" s="483" t="s">
        <v>65</v>
      </c>
      <c r="B13" s="484"/>
      <c r="C13" s="484"/>
      <c r="D13" s="484"/>
      <c r="E13" s="484"/>
      <c r="F13" s="484"/>
      <c r="G13" s="484"/>
      <c r="H13" s="484"/>
      <c r="I13" s="484"/>
      <c r="J13" s="484"/>
      <c r="K13" s="485"/>
      <c r="L13" s="143"/>
      <c r="M13" s="480"/>
      <c r="N13" s="481"/>
      <c r="O13" s="481"/>
      <c r="P13" s="482"/>
    </row>
    <row r="14" spans="1:16" ht="49.15" customHeight="1" thickBot="1" x14ac:dyDescent="0.4">
      <c r="A14" s="486"/>
      <c r="B14" s="487"/>
      <c r="C14" s="94" t="s">
        <v>289</v>
      </c>
      <c r="D14" s="65" t="s">
        <v>262</v>
      </c>
      <c r="E14" s="94" t="s">
        <v>290</v>
      </c>
      <c r="F14" s="94" t="s">
        <v>291</v>
      </c>
      <c r="G14" s="98" t="s">
        <v>287</v>
      </c>
      <c r="H14" s="94" t="s">
        <v>263</v>
      </c>
      <c r="I14" s="140"/>
      <c r="J14" s="110"/>
      <c r="K14" s="110"/>
      <c r="L14" s="110"/>
      <c r="M14" s="95"/>
      <c r="N14" s="95"/>
      <c r="O14" s="95"/>
      <c r="P14" s="95"/>
    </row>
    <row r="15" spans="1:16" ht="14.5" customHeight="1" thickTop="1" x14ac:dyDescent="0.35">
      <c r="A15" s="428" t="s">
        <v>264</v>
      </c>
      <c r="B15" s="112" t="s">
        <v>296</v>
      </c>
      <c r="C15" s="66">
        <f>SUM(C16:C21)</f>
        <v>607.5</v>
      </c>
      <c r="D15" s="67">
        <f>SUM(D16:D21)</f>
        <v>43</v>
      </c>
      <c r="E15" s="67">
        <f>SUM(E16:E21)</f>
        <v>0</v>
      </c>
      <c r="F15" s="67">
        <f>SUM(F16:F21)</f>
        <v>650.5</v>
      </c>
      <c r="G15" s="67">
        <f>SUM(G16:G21)</f>
        <v>442.5</v>
      </c>
      <c r="H15" s="68">
        <f>G15*51.39</f>
        <v>22740.075000000001</v>
      </c>
      <c r="I15" s="145"/>
      <c r="J15" s="469" t="s">
        <v>309</v>
      </c>
      <c r="K15" s="469"/>
      <c r="L15" s="470"/>
    </row>
    <row r="16" spans="1:16" x14ac:dyDescent="0.35">
      <c r="A16" s="429"/>
      <c r="B16" s="113" t="s">
        <v>194</v>
      </c>
      <c r="C16" s="175">
        <f>'6. MAQUETTE'!E35*1.5</f>
        <v>607.5</v>
      </c>
      <c r="D16" s="175">
        <f>'6. MAQUETTE'!G35</f>
        <v>43</v>
      </c>
      <c r="E16" s="175">
        <f>'6. MAQUETTE'!I5*2/3</f>
        <v>0</v>
      </c>
      <c r="F16" s="175">
        <f t="shared" ref="F16:F19" si="0">C16+D16+E16</f>
        <v>650.5</v>
      </c>
      <c r="G16" s="176">
        <f>'6. MAQUETTE'!L35</f>
        <v>442.5</v>
      </c>
      <c r="H16" s="177">
        <f>G16*51.39</f>
        <v>22740.075000000001</v>
      </c>
      <c r="I16" s="145"/>
      <c r="J16" s="471"/>
      <c r="K16" s="471"/>
      <c r="L16" s="472"/>
    </row>
    <row r="17" spans="1:13" x14ac:dyDescent="0.35">
      <c r="A17" s="429"/>
      <c r="B17" s="113" t="s">
        <v>195</v>
      </c>
      <c r="C17" s="175">
        <f>'6. MAQUETTE'!E42*1.5</f>
        <v>0</v>
      </c>
      <c r="D17" s="175">
        <f>'6. MAQUETTE'!G42</f>
        <v>0</v>
      </c>
      <c r="E17" s="175">
        <f>'6. MAQUETTE'!I42*2/3</f>
        <v>0</v>
      </c>
      <c r="F17" s="175">
        <f t="shared" si="0"/>
        <v>0</v>
      </c>
      <c r="G17" s="176">
        <f>'6. MAQUETTE'!L42</f>
        <v>0</v>
      </c>
      <c r="H17" s="177">
        <f t="shared" ref="H17:H21" si="1">G17*51.39</f>
        <v>0</v>
      </c>
      <c r="I17" s="145"/>
      <c r="J17" s="471"/>
      <c r="K17" s="471"/>
      <c r="L17" s="472"/>
    </row>
    <row r="18" spans="1:13" ht="15" thickBot="1" x14ac:dyDescent="0.4">
      <c r="A18" s="429"/>
      <c r="B18" s="113" t="s">
        <v>196</v>
      </c>
      <c r="C18" s="175">
        <v>0</v>
      </c>
      <c r="D18" s="175">
        <v>0</v>
      </c>
      <c r="E18" s="175">
        <v>0</v>
      </c>
      <c r="F18" s="175">
        <v>0</v>
      </c>
      <c r="G18" s="176">
        <v>0</v>
      </c>
      <c r="H18" s="177">
        <f t="shared" si="1"/>
        <v>0</v>
      </c>
      <c r="I18" s="145"/>
      <c r="J18" s="473"/>
      <c r="K18" s="473"/>
      <c r="L18" s="474"/>
      <c r="M18" s="141"/>
    </row>
    <row r="19" spans="1:13" ht="15" thickTop="1" x14ac:dyDescent="0.35">
      <c r="A19" s="429"/>
      <c r="B19" s="113" t="s">
        <v>197</v>
      </c>
      <c r="C19" s="175">
        <v>0</v>
      </c>
      <c r="D19" s="175">
        <v>0</v>
      </c>
      <c r="E19" s="175">
        <v>0</v>
      </c>
      <c r="F19" s="175">
        <v>0</v>
      </c>
      <c r="G19" s="176">
        <v>0</v>
      </c>
      <c r="H19" s="177">
        <f t="shared" si="1"/>
        <v>0</v>
      </c>
      <c r="I19" s="99"/>
      <c r="J19" s="99"/>
      <c r="K19" s="99"/>
      <c r="L19" s="99"/>
    </row>
    <row r="20" spans="1:13" x14ac:dyDescent="0.35">
      <c r="A20" s="429"/>
      <c r="B20" s="113" t="s">
        <v>265</v>
      </c>
      <c r="C20" s="70"/>
      <c r="D20" s="70"/>
      <c r="E20" s="70"/>
      <c r="F20" s="70"/>
      <c r="G20" s="96"/>
      <c r="H20" s="69">
        <f t="shared" si="1"/>
        <v>0</v>
      </c>
      <c r="I20" s="99"/>
      <c r="J20" s="99"/>
      <c r="K20" s="99"/>
      <c r="L20" s="99"/>
    </row>
    <row r="21" spans="1:13" ht="15" thickBot="1" x14ac:dyDescent="0.4">
      <c r="A21" s="430"/>
      <c r="B21" s="114" t="s">
        <v>266</v>
      </c>
      <c r="C21" s="71"/>
      <c r="D21" s="71"/>
      <c r="E21" s="71"/>
      <c r="F21" s="71"/>
      <c r="G21" s="97"/>
      <c r="H21" s="72">
        <f t="shared" si="1"/>
        <v>0</v>
      </c>
      <c r="I21" s="99"/>
      <c r="J21" s="99"/>
      <c r="K21" s="99"/>
      <c r="L21" s="99"/>
    </row>
    <row r="22" spans="1:13" ht="15" customHeight="1" x14ac:dyDescent="0.35">
      <c r="A22" s="431" t="s">
        <v>300</v>
      </c>
      <c r="B22" s="115" t="s">
        <v>267</v>
      </c>
      <c r="C22" s="119"/>
      <c r="D22" s="119"/>
      <c r="E22" s="119"/>
      <c r="F22" s="73">
        <v>573</v>
      </c>
      <c r="G22" s="119"/>
      <c r="H22" s="119"/>
      <c r="I22" s="99"/>
      <c r="J22" s="99"/>
      <c r="K22" s="99"/>
      <c r="L22" s="99"/>
    </row>
    <row r="23" spans="1:13" ht="15" thickBot="1" x14ac:dyDescent="0.4">
      <c r="A23" s="431"/>
      <c r="B23" s="116" t="s">
        <v>268</v>
      </c>
      <c r="C23" s="119"/>
      <c r="D23" s="119"/>
      <c r="E23" s="119"/>
      <c r="F23" s="74">
        <v>1467</v>
      </c>
      <c r="G23" s="119"/>
      <c r="H23" s="119"/>
      <c r="I23" s="99"/>
      <c r="J23" s="146"/>
      <c r="K23" s="146"/>
      <c r="L23" s="146"/>
      <c r="M23" s="147"/>
    </row>
    <row r="24" spans="1:13" ht="43.15" customHeight="1" thickTop="1" thickBot="1" x14ac:dyDescent="0.4">
      <c r="A24" s="432"/>
      <c r="B24" s="117" t="s">
        <v>269</v>
      </c>
      <c r="C24" s="119"/>
      <c r="D24" s="119"/>
      <c r="E24" s="119"/>
      <c r="F24" s="119"/>
      <c r="G24" s="119"/>
      <c r="H24" s="178">
        <f>IF(F15&gt;F22,F23,(F15/F22)*F23)</f>
        <v>1467</v>
      </c>
      <c r="J24" s="441" t="s">
        <v>303</v>
      </c>
      <c r="K24" s="442"/>
      <c r="L24" s="442"/>
      <c r="M24" s="443"/>
    </row>
    <row r="25" spans="1:13" ht="15" customHeight="1" x14ac:dyDescent="0.35">
      <c r="A25" s="505" t="s">
        <v>73</v>
      </c>
      <c r="B25" s="100" t="s">
        <v>74</v>
      </c>
      <c r="C25" s="106"/>
      <c r="D25" s="106"/>
      <c r="E25" s="106"/>
      <c r="F25" s="106"/>
      <c r="G25" s="106"/>
      <c r="H25" s="286"/>
      <c r="I25" s="107"/>
      <c r="J25" s="107"/>
      <c r="K25" s="107"/>
      <c r="L25" s="107"/>
    </row>
    <row r="26" spans="1:13" ht="15" customHeight="1" x14ac:dyDescent="0.35">
      <c r="A26" s="431"/>
      <c r="B26" s="100" t="s">
        <v>75</v>
      </c>
      <c r="C26" s="106"/>
      <c r="D26" s="106"/>
      <c r="E26" s="106"/>
      <c r="F26" s="106"/>
      <c r="G26" s="106"/>
      <c r="H26" s="286"/>
      <c r="I26" s="107"/>
      <c r="J26" s="107"/>
      <c r="K26" s="107"/>
      <c r="L26" s="107"/>
    </row>
    <row r="27" spans="1:13" ht="15" customHeight="1" x14ac:dyDescent="0.35">
      <c r="A27" s="431"/>
      <c r="B27" s="101" t="s">
        <v>76</v>
      </c>
      <c r="C27" s="106"/>
      <c r="D27" s="106"/>
      <c r="E27" s="106"/>
      <c r="F27" s="106"/>
      <c r="G27" s="106"/>
      <c r="H27" s="286"/>
      <c r="I27" s="107"/>
      <c r="J27" s="107"/>
      <c r="K27" s="107"/>
      <c r="L27" s="107"/>
    </row>
    <row r="28" spans="1:13" ht="15" customHeight="1" x14ac:dyDescent="0.35">
      <c r="A28" s="431"/>
      <c r="B28" s="101" t="s">
        <v>77</v>
      </c>
      <c r="C28" s="106"/>
      <c r="D28" s="106"/>
      <c r="E28" s="106"/>
      <c r="F28" s="106"/>
      <c r="G28" s="106"/>
      <c r="H28" s="286"/>
      <c r="I28" s="107"/>
      <c r="J28" s="107"/>
      <c r="K28" s="107"/>
      <c r="L28" s="107"/>
    </row>
    <row r="29" spans="1:13" ht="15" thickBot="1" x14ac:dyDescent="0.4">
      <c r="A29" s="432"/>
      <c r="B29" s="102" t="s">
        <v>298</v>
      </c>
      <c r="C29" s="103"/>
      <c r="D29" s="104"/>
      <c r="E29" s="104"/>
      <c r="F29" s="104"/>
      <c r="G29" s="104"/>
      <c r="H29" s="105">
        <f>SUM(H25:H28)</f>
        <v>0</v>
      </c>
    </row>
    <row r="30" spans="1:13" ht="15" thickBot="1" x14ac:dyDescent="0.4"/>
    <row r="31" spans="1:13" ht="31.9" customHeight="1" thickTop="1" thickBot="1" x14ac:dyDescent="0.4">
      <c r="A31" s="506" t="s">
        <v>270</v>
      </c>
      <c r="B31" s="507"/>
      <c r="C31" s="508">
        <f>(H15+H29)/(B4-H24)</f>
        <v>6.5420238780207134</v>
      </c>
      <c r="D31" s="509"/>
      <c r="E31" s="509"/>
      <c r="F31" s="510"/>
      <c r="G31" s="75"/>
      <c r="J31" s="441" t="s">
        <v>311</v>
      </c>
      <c r="K31" s="442"/>
      <c r="L31" s="442"/>
      <c r="M31" s="443"/>
    </row>
    <row r="32" spans="1:13" ht="31.9" customHeight="1" thickTop="1" thickBot="1" x14ac:dyDescent="0.4">
      <c r="A32" s="511" t="s">
        <v>271</v>
      </c>
      <c r="B32" s="512"/>
      <c r="C32" s="513">
        <f>IF(C31/15&lt;0,"--",IF(C31/15&lt;=1,1,C31/15))</f>
        <v>1</v>
      </c>
      <c r="D32" s="514"/>
      <c r="E32" s="514"/>
      <c r="F32" s="515"/>
      <c r="G32" s="75"/>
    </row>
    <row r="33" spans="1:13" ht="15" customHeight="1" thickBot="1" x14ac:dyDescent="0.4">
      <c r="A33" s="76"/>
      <c r="B33" s="76"/>
      <c r="C33" s="77"/>
      <c r="D33" s="77"/>
      <c r="E33" s="77"/>
      <c r="F33" s="77"/>
      <c r="G33" s="75"/>
    </row>
    <row r="34" spans="1:13" ht="16.149999999999999" customHeight="1" thickTop="1" thickBot="1" x14ac:dyDescent="0.4">
      <c r="C34" s="516" t="s">
        <v>308</v>
      </c>
      <c r="E34" s="77"/>
      <c r="F34" s="518" t="s">
        <v>307</v>
      </c>
      <c r="G34" s="519"/>
      <c r="H34" s="520"/>
      <c r="K34" s="491" t="s">
        <v>329</v>
      </c>
      <c r="L34" s="492"/>
      <c r="M34" s="493"/>
    </row>
    <row r="35" spans="1:13" ht="46.15" customHeight="1" thickBot="1" x14ac:dyDescent="0.4">
      <c r="C35" s="517"/>
      <c r="E35" s="77"/>
      <c r="F35" s="78" t="s">
        <v>272</v>
      </c>
      <c r="G35" s="79" t="s">
        <v>273</v>
      </c>
      <c r="H35" s="80" t="s">
        <v>274</v>
      </c>
    </row>
    <row r="36" spans="1:13" ht="15.5" x14ac:dyDescent="0.35">
      <c r="A36" s="498" t="s">
        <v>72</v>
      </c>
      <c r="B36" s="135" t="s">
        <v>275</v>
      </c>
      <c r="C36" s="136">
        <f>H15*F43</f>
        <v>22740.075000000001</v>
      </c>
      <c r="D36" s="83"/>
      <c r="E36" s="84" t="s">
        <v>295</v>
      </c>
      <c r="F36" s="174">
        <f>B9</f>
        <v>9</v>
      </c>
      <c r="G36" s="85">
        <f>B4</f>
        <v>4943</v>
      </c>
      <c r="H36" s="86">
        <f>F36*G36</f>
        <v>44487</v>
      </c>
    </row>
    <row r="37" spans="1:13" ht="15.5" x14ac:dyDescent="0.35">
      <c r="A37" s="499"/>
      <c r="B37" s="81" t="s">
        <v>276</v>
      </c>
      <c r="C37" s="82">
        <f>F40*H24</f>
        <v>23472</v>
      </c>
      <c r="D37" s="75"/>
      <c r="E37" s="87" t="s">
        <v>292</v>
      </c>
      <c r="F37" s="174">
        <f>B10</f>
        <v>6</v>
      </c>
      <c r="G37" s="88">
        <f>B5</f>
        <v>3943</v>
      </c>
      <c r="H37" s="13">
        <f t="shared" ref="H37:H39" si="2">F37*G37</f>
        <v>23658</v>
      </c>
    </row>
    <row r="38" spans="1:13" ht="16" thickBot="1" x14ac:dyDescent="0.4">
      <c r="A38" s="499"/>
      <c r="B38" s="124" t="s">
        <v>297</v>
      </c>
      <c r="C38" s="125">
        <f>H29</f>
        <v>0</v>
      </c>
      <c r="D38" s="75"/>
      <c r="E38" s="87" t="s">
        <v>293</v>
      </c>
      <c r="F38" s="174">
        <f>B11</f>
        <v>1</v>
      </c>
      <c r="G38" s="88">
        <f t="shared" ref="G38:G39" si="3">B6</f>
        <v>2443</v>
      </c>
      <c r="H38" s="13">
        <f t="shared" si="2"/>
        <v>2443</v>
      </c>
    </row>
    <row r="39" spans="1:13" ht="16" thickBot="1" x14ac:dyDescent="0.4">
      <c r="A39" s="500"/>
      <c r="B39" s="138" t="s">
        <v>277</v>
      </c>
      <c r="C39" s="139">
        <f>C36+C37+C38</f>
        <v>46212.074999999997</v>
      </c>
      <c r="D39" s="75"/>
      <c r="E39" s="87" t="s">
        <v>294</v>
      </c>
      <c r="F39" s="174">
        <f>B12</f>
        <v>0</v>
      </c>
      <c r="G39" s="88">
        <f t="shared" si="3"/>
        <v>243</v>
      </c>
      <c r="H39" s="13">
        <f t="shared" si="2"/>
        <v>0</v>
      </c>
    </row>
    <row r="40" spans="1:13" ht="16" thickBot="1" x14ac:dyDescent="0.4">
      <c r="A40" s="501"/>
      <c r="B40" s="126" t="s">
        <v>278</v>
      </c>
      <c r="C40" s="127">
        <f>IFERROR(C39/F40,"0 €")</f>
        <v>2888.2546874999998</v>
      </c>
      <c r="D40" s="75"/>
      <c r="E40" s="89" t="s">
        <v>201</v>
      </c>
      <c r="F40" s="90">
        <f>SUM(F36:F39)</f>
        <v>16</v>
      </c>
      <c r="G40" s="91"/>
      <c r="H40" s="92">
        <f>SUM(H36:H39)</f>
        <v>70588</v>
      </c>
    </row>
    <row r="41" spans="1:13" ht="16" thickBot="1" x14ac:dyDescent="0.4">
      <c r="A41" s="496" t="s">
        <v>274</v>
      </c>
      <c r="B41" s="128" t="s">
        <v>279</v>
      </c>
      <c r="C41" s="129">
        <f>H36+H37+H38+H39</f>
        <v>70588</v>
      </c>
      <c r="D41" s="75"/>
      <c r="E41" s="504" t="s">
        <v>280</v>
      </c>
      <c r="F41" s="486"/>
      <c r="G41" s="486"/>
      <c r="H41" s="93">
        <f>IFERROR(H40/F40,0)</f>
        <v>4411.75</v>
      </c>
    </row>
    <row r="42" spans="1:13" ht="16" thickBot="1" x14ac:dyDescent="0.4">
      <c r="A42" s="497"/>
      <c r="B42" s="130" t="s">
        <v>280</v>
      </c>
      <c r="C42" s="131">
        <f>IFERROR(C41/F40,"0 €")</f>
        <v>4411.75</v>
      </c>
      <c r="D42" s="75"/>
    </row>
    <row r="43" spans="1:13" ht="16" thickBot="1" x14ac:dyDescent="0.4">
      <c r="A43" s="502" t="s">
        <v>281</v>
      </c>
      <c r="B43" s="133" t="s">
        <v>282</v>
      </c>
      <c r="C43" s="134">
        <f>C41-C39</f>
        <v>24375.925000000003</v>
      </c>
      <c r="E43" s="111" t="s">
        <v>305</v>
      </c>
      <c r="F43" s="121">
        <v>1</v>
      </c>
    </row>
    <row r="44" spans="1:13" ht="16" thickBot="1" x14ac:dyDescent="0.4">
      <c r="A44" s="503"/>
      <c r="B44" s="137" t="s">
        <v>283</v>
      </c>
      <c r="C44" s="132">
        <f>C42-C40</f>
        <v>1523.4953125000002</v>
      </c>
      <c r="E44" s="122" t="s">
        <v>306</v>
      </c>
    </row>
    <row r="45" spans="1:13" x14ac:dyDescent="0.35">
      <c r="A45" s="285"/>
      <c r="E45" s="123" t="s">
        <v>304</v>
      </c>
    </row>
    <row r="46" spans="1:13" x14ac:dyDescent="0.35">
      <c r="B46" s="120"/>
      <c r="C46" s="120" t="str">
        <f>IF(C43=0,"autofinancé",IF(C43&lt;0,"déficitaire","excédentaire"))</f>
        <v>excédentaire</v>
      </c>
      <c r="E46" s="75"/>
    </row>
    <row r="47" spans="1:13" x14ac:dyDescent="0.35">
      <c r="E47" s="75"/>
    </row>
    <row r="49" spans="1:3" x14ac:dyDescent="0.35">
      <c r="A49" s="169" t="s">
        <v>322</v>
      </c>
      <c r="B49" s="170"/>
      <c r="C49" s="171">
        <f>'2.DESCRIPTION FORMATION'!C72</f>
        <v>0</v>
      </c>
    </row>
    <row r="51" spans="1:3" ht="15" thickBot="1" x14ac:dyDescent="0.4"/>
    <row r="52" spans="1:3" ht="57.75" customHeight="1" thickBot="1" x14ac:dyDescent="0.4">
      <c r="A52" s="494" t="s">
        <v>216</v>
      </c>
      <c r="B52" s="495"/>
      <c r="C52" s="44"/>
    </row>
  </sheetData>
  <mergeCells count="38">
    <mergeCell ref="A41:A42"/>
    <mergeCell ref="E41:G41"/>
    <mergeCell ref="A43:A44"/>
    <mergeCell ref="A52:B52"/>
    <mergeCell ref="A32:B32"/>
    <mergeCell ref="C32:F32"/>
    <mergeCell ref="C34:C35"/>
    <mergeCell ref="F34:H34"/>
    <mergeCell ref="K34:M34"/>
    <mergeCell ref="A36:A40"/>
    <mergeCell ref="A22:A24"/>
    <mergeCell ref="J24:M24"/>
    <mergeCell ref="A25:A29"/>
    <mergeCell ref="A31:B31"/>
    <mergeCell ref="C31:F31"/>
    <mergeCell ref="J31:M31"/>
    <mergeCell ref="M8:P13"/>
    <mergeCell ref="C9:K12"/>
    <mergeCell ref="A13:K13"/>
    <mergeCell ref="A14:B14"/>
    <mergeCell ref="A15:A21"/>
    <mergeCell ref="J15:L18"/>
    <mergeCell ref="C6:F6"/>
    <mergeCell ref="G6:K6"/>
    <mergeCell ref="C7:F7"/>
    <mergeCell ref="G7:K7"/>
    <mergeCell ref="A8:B8"/>
    <mergeCell ref="C8:K8"/>
    <mergeCell ref="A1:K1"/>
    <mergeCell ref="M1:P1"/>
    <mergeCell ref="A2:B2"/>
    <mergeCell ref="C2:K2"/>
    <mergeCell ref="C3:K3"/>
    <mergeCell ref="M3:P7"/>
    <mergeCell ref="C4:F4"/>
    <mergeCell ref="G4:K4"/>
    <mergeCell ref="C5:F5"/>
    <mergeCell ref="G5:K5"/>
  </mergeCells>
  <conditionalFormatting sqref="C31:F31">
    <cfRule type="cellIs" dxfId="6" priority="2" operator="lessThan">
      <formula>0</formula>
    </cfRule>
    <cfRule type="cellIs" dxfId="5" priority="6" operator="lessThan">
      <formula>15</formula>
    </cfRule>
    <cfRule type="cellIs" dxfId="4" priority="7" operator="greaterThan">
      <formula>15</formula>
    </cfRule>
  </conditionalFormatting>
  <conditionalFormatting sqref="D36 C46">
    <cfRule type="containsText" dxfId="3" priority="3" operator="containsText" text="déf">
      <formula>NOT(ISERROR(SEARCH("déf",C36)))</formula>
    </cfRule>
    <cfRule type="containsText" dxfId="2" priority="4" operator="containsText" text="jack">
      <formula>NOT(ISERROR(SEARCH("jack",C36)))</formula>
    </cfRule>
    <cfRule type="containsText" dxfId="1" priority="5" operator="containsText" text="autofi">
      <formula>NOT(ISERROR(SEARCH("autofi",C36)))</formula>
    </cfRule>
  </conditionalFormatting>
  <conditionalFormatting sqref="C46">
    <cfRule type="containsText" dxfId="0" priority="1" operator="containsText" text="excédentaire">
      <formula>NOT(ISERROR(SEARCH("excédentaire",C46)))</formula>
    </cfRule>
  </conditionalFormatting>
  <dataValidations count="1">
    <dataValidation type="list" allowBlank="1" showInputMessage="1" showErrorMessage="1" sqref="C52" xr:uid="{FABE5975-BEE9-4B2B-8D99-16E3C4E02EF5}">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4.5" x14ac:dyDescent="0.35"/>
  <cols>
    <col min="1" max="1" width="62.7265625" customWidth="1"/>
    <col min="2" max="2" width="20.54296875" customWidth="1"/>
    <col min="3" max="3" width="16.81640625" customWidth="1"/>
    <col min="6" max="6" width="13" customWidth="1"/>
  </cols>
  <sheetData>
    <row r="1" spans="1:11" ht="18.5" x14ac:dyDescent="0.45">
      <c r="A1" s="528" t="s">
        <v>331</v>
      </c>
      <c r="B1" s="528"/>
      <c r="C1" s="528"/>
      <c r="D1" s="528"/>
      <c r="E1" s="528"/>
      <c r="F1" s="528"/>
      <c r="G1" s="528"/>
      <c r="H1" s="528"/>
      <c r="I1" s="528"/>
      <c r="J1" s="528"/>
      <c r="K1" s="528"/>
    </row>
    <row r="2" spans="1:11" ht="30" customHeight="1" x14ac:dyDescent="0.35">
      <c r="A2" s="526" t="s">
        <v>218</v>
      </c>
      <c r="B2" s="526"/>
      <c r="C2" s="526"/>
      <c r="D2" s="526"/>
      <c r="E2" s="526"/>
      <c r="F2" s="526"/>
      <c r="G2" s="526"/>
      <c r="H2" s="526"/>
      <c r="I2" s="526"/>
      <c r="J2" s="526"/>
      <c r="K2" s="526"/>
    </row>
    <row r="3" spans="1:11" ht="15.5" x14ac:dyDescent="0.35">
      <c r="A3" s="60" t="s">
        <v>169</v>
      </c>
      <c r="B3" s="16"/>
      <c r="C3" s="525" t="s">
        <v>163</v>
      </c>
      <c r="D3" s="525"/>
      <c r="E3" s="525" t="s">
        <v>170</v>
      </c>
      <c r="F3" s="525"/>
      <c r="G3" s="525"/>
      <c r="H3" s="525"/>
      <c r="I3" s="525"/>
      <c r="J3" s="525"/>
      <c r="K3" s="525"/>
    </row>
    <row r="4" spans="1:11" ht="15.5" x14ac:dyDescent="0.35">
      <c r="A4" s="60" t="s">
        <v>171</v>
      </c>
      <c r="B4" s="16"/>
      <c r="C4" s="525" t="s">
        <v>163</v>
      </c>
      <c r="D4" s="525"/>
      <c r="E4" s="525" t="s">
        <v>170</v>
      </c>
      <c r="F4" s="525"/>
      <c r="G4" s="525"/>
      <c r="H4" s="525"/>
      <c r="I4" s="525"/>
      <c r="J4" s="525"/>
      <c r="K4" s="525"/>
    </row>
    <row r="5" spans="1:11" ht="27.75" customHeight="1" x14ac:dyDescent="0.35">
      <c r="A5" s="60" t="s">
        <v>235</v>
      </c>
      <c r="B5" s="25"/>
      <c r="C5" s="525" t="s">
        <v>163</v>
      </c>
      <c r="D5" s="525"/>
      <c r="E5" s="522" t="s">
        <v>231</v>
      </c>
      <c r="F5" s="523"/>
      <c r="G5" s="523"/>
      <c r="H5" s="523"/>
      <c r="I5" s="523"/>
      <c r="J5" s="523"/>
      <c r="K5" s="524"/>
    </row>
    <row r="6" spans="1:11" ht="39.75" customHeight="1" x14ac:dyDescent="0.35">
      <c r="A6" s="61" t="s">
        <v>217</v>
      </c>
      <c r="B6" s="45"/>
      <c r="C6" s="521" t="s">
        <v>163</v>
      </c>
      <c r="D6" s="521"/>
      <c r="E6" s="522" t="s">
        <v>231</v>
      </c>
      <c r="F6" s="523"/>
      <c r="G6" s="523"/>
      <c r="H6" s="523"/>
      <c r="I6" s="523"/>
      <c r="J6" s="523"/>
      <c r="K6" s="524"/>
    </row>
    <row r="7" spans="1:11" ht="15.5" x14ac:dyDescent="0.35">
      <c r="A7" s="527" t="s">
        <v>173</v>
      </c>
      <c r="B7" s="527"/>
      <c r="C7" s="527"/>
      <c r="D7" s="527"/>
      <c r="E7" s="527"/>
      <c r="F7" s="527"/>
      <c r="G7" s="527"/>
      <c r="H7" s="527"/>
      <c r="I7" s="527"/>
      <c r="J7" s="527"/>
      <c r="K7" s="527"/>
    </row>
    <row r="8" spans="1:11" ht="30.75" customHeight="1" x14ac:dyDescent="0.35">
      <c r="A8" s="60" t="s">
        <v>8</v>
      </c>
      <c r="B8" s="25"/>
      <c r="C8" s="521" t="s">
        <v>163</v>
      </c>
      <c r="D8" s="521"/>
      <c r="E8" s="522" t="s">
        <v>231</v>
      </c>
      <c r="F8" s="523"/>
      <c r="G8" s="523"/>
      <c r="H8" s="523"/>
      <c r="I8" s="523"/>
      <c r="J8" s="523"/>
      <c r="K8" s="524"/>
    </row>
    <row r="9" spans="1:11" ht="34.5" customHeight="1" x14ac:dyDescent="0.35">
      <c r="A9" s="60" t="s">
        <v>230</v>
      </c>
      <c r="B9" s="25"/>
      <c r="C9" s="521" t="s">
        <v>163</v>
      </c>
      <c r="D9" s="521"/>
      <c r="E9" s="522" t="s">
        <v>231</v>
      </c>
      <c r="F9" s="523"/>
      <c r="G9" s="523"/>
      <c r="H9" s="523"/>
      <c r="I9" s="523"/>
      <c r="J9" s="523"/>
      <c r="K9" s="524"/>
    </row>
    <row r="10" spans="1:11" ht="17.25" customHeight="1" x14ac:dyDescent="0.35">
      <c r="A10" s="2" t="s">
        <v>219</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14" priority="11" stopIfTrue="1">
      <formula>#REF!&lt;&gt;"Favorable"</formula>
    </cfRule>
  </conditionalFormatting>
  <conditionalFormatting sqref="E3 C3:C6">
    <cfRule type="expression" dxfId="13" priority="10">
      <formula>($B$20="Non")</formula>
    </cfRule>
  </conditionalFormatting>
  <conditionalFormatting sqref="C4:C6">
    <cfRule type="expression" dxfId="12" priority="9">
      <formula>($B$21="Non")</formula>
    </cfRule>
  </conditionalFormatting>
  <conditionalFormatting sqref="E4:E6">
    <cfRule type="expression" dxfId="11" priority="6">
      <formula>($B$20="Non")</formula>
    </cfRule>
  </conditionalFormatting>
  <conditionalFormatting sqref="E8:E9">
    <cfRule type="expression" dxfId="10" priority="1">
      <formula>($B$20="Non")</formula>
    </cfRule>
  </conditionalFormatting>
  <conditionalFormatting sqref="C8:C9">
    <cfRule type="expression" dxfId="9" priority="5" stopIfTrue="1">
      <formula>#REF!&lt;&gt;"Favorable"</formula>
    </cfRule>
  </conditionalFormatting>
  <conditionalFormatting sqref="C8:C9">
    <cfRule type="expression" dxfId="8" priority="4">
      <formula>($B$20="Non")</formula>
    </cfRule>
  </conditionalFormatting>
  <conditionalFormatting sqref="C8:C9">
    <cfRule type="expression" dxfId="7"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307" t="s">
        <v>323</v>
      </c>
      <c r="B1" s="308"/>
      <c r="C1" s="308"/>
    </row>
    <row r="2" spans="1:3" ht="15" thickBot="1" x14ac:dyDescent="0.4">
      <c r="A2" s="354" t="s">
        <v>186</v>
      </c>
      <c r="B2" s="354"/>
      <c r="C2" s="354"/>
    </row>
    <row r="3" spans="1:3" ht="16" thickBot="1" x14ac:dyDescent="0.4">
      <c r="A3" s="529" t="s">
        <v>202</v>
      </c>
      <c r="B3" s="530"/>
      <c r="C3" s="531"/>
    </row>
    <row r="4" spans="1:3" ht="15.5" x14ac:dyDescent="0.35">
      <c r="A4" s="36"/>
      <c r="B4" s="36" t="s">
        <v>203</v>
      </c>
      <c r="C4" s="36" t="s">
        <v>204</v>
      </c>
    </row>
    <row r="5" spans="1:3" x14ac:dyDescent="0.35">
      <c r="A5" s="37" t="s">
        <v>205</v>
      </c>
      <c r="B5" s="14"/>
      <c r="C5" s="15"/>
    </row>
    <row r="6" spans="1:3" x14ac:dyDescent="0.35">
      <c r="A6" s="37" t="s">
        <v>206</v>
      </c>
      <c r="B6" s="38">
        <v>0</v>
      </c>
      <c r="C6" s="38">
        <v>0</v>
      </c>
    </row>
    <row r="7" spans="1:3" x14ac:dyDescent="0.35">
      <c r="A7" s="39" t="s">
        <v>207</v>
      </c>
      <c r="B7" s="40"/>
      <c r="C7" s="15"/>
    </row>
    <row r="8" spans="1:3" x14ac:dyDescent="0.35">
      <c r="A8" s="39" t="s">
        <v>208</v>
      </c>
      <c r="B8" s="40"/>
      <c r="C8" s="41"/>
    </row>
    <row r="9" spans="1:3" x14ac:dyDescent="0.35">
      <c r="A9" s="37" t="s">
        <v>209</v>
      </c>
      <c r="B9" s="40"/>
      <c r="C9" s="41"/>
    </row>
    <row r="10" spans="1:3" x14ac:dyDescent="0.35">
      <c r="A10" s="37" t="s">
        <v>210</v>
      </c>
      <c r="B10" s="40"/>
      <c r="C10" s="41"/>
    </row>
    <row r="11" spans="1:3" x14ac:dyDescent="0.35">
      <c r="A11" s="39" t="s">
        <v>211</v>
      </c>
      <c r="B11" s="40"/>
      <c r="C11" s="41"/>
    </row>
    <row r="12" spans="1:3" x14ac:dyDescent="0.35">
      <c r="A12" s="39" t="s">
        <v>250</v>
      </c>
      <c r="B12" s="40"/>
      <c r="C12" s="42"/>
    </row>
    <row r="13" spans="1:3" x14ac:dyDescent="0.35">
      <c r="A13" s="37" t="s">
        <v>212</v>
      </c>
      <c r="B13" s="40"/>
      <c r="C13" s="42"/>
    </row>
    <row r="14" spans="1:3" x14ac:dyDescent="0.35">
      <c r="A14" s="37" t="s">
        <v>213</v>
      </c>
      <c r="B14" s="40"/>
      <c r="C14" s="42"/>
    </row>
    <row r="15" spans="1:3" x14ac:dyDescent="0.35">
      <c r="A15" s="39" t="s">
        <v>214</v>
      </c>
      <c r="B15" s="40"/>
      <c r="C15" s="42"/>
    </row>
    <row r="19" spans="1:2" ht="15" thickBot="1" x14ac:dyDescent="0.4"/>
    <row r="20" spans="1:2" ht="65.25" customHeight="1" thickBot="1" x14ac:dyDescent="0.4">
      <c r="A20" s="43" t="s">
        <v>215</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146</v>
      </c>
      <c r="D1" t="s">
        <v>147</v>
      </c>
      <c r="F1" t="s">
        <v>87</v>
      </c>
      <c r="G1" t="s">
        <v>88</v>
      </c>
      <c r="H1" t="s">
        <v>141</v>
      </c>
      <c r="I1" t="s">
        <v>148</v>
      </c>
      <c r="J1" t="s">
        <v>152</v>
      </c>
      <c r="K1" t="s">
        <v>159</v>
      </c>
      <c r="L1" t="s">
        <v>165</v>
      </c>
    </row>
    <row r="2" spans="1:12" x14ac:dyDescent="0.35">
      <c r="A2" t="s">
        <v>0</v>
      </c>
      <c r="B2" t="s">
        <v>4</v>
      </c>
      <c r="C2" t="s">
        <v>31</v>
      </c>
      <c r="D2" t="s">
        <v>39</v>
      </c>
      <c r="E2" t="s">
        <v>55</v>
      </c>
      <c r="F2" t="s">
        <v>80</v>
      </c>
      <c r="G2" t="s">
        <v>119</v>
      </c>
      <c r="H2" t="s">
        <v>142</v>
      </c>
      <c r="I2" t="s">
        <v>149</v>
      </c>
      <c r="J2" t="s">
        <v>157</v>
      </c>
      <c r="K2" t="s">
        <v>160</v>
      </c>
      <c r="L2" t="s">
        <v>164</v>
      </c>
    </row>
    <row r="3" spans="1:12" x14ac:dyDescent="0.35">
      <c r="A3" t="s">
        <v>1</v>
      </c>
      <c r="B3" t="s">
        <v>5</v>
      </c>
      <c r="C3" t="s">
        <v>32</v>
      </c>
      <c r="D3" t="s">
        <v>40</v>
      </c>
      <c r="E3" t="s">
        <v>56</v>
      </c>
      <c r="F3" t="s">
        <v>81</v>
      </c>
      <c r="G3" t="s">
        <v>120</v>
      </c>
      <c r="H3" t="s">
        <v>143</v>
      </c>
      <c r="I3" t="s">
        <v>150</v>
      </c>
      <c r="J3" t="s">
        <v>156</v>
      </c>
      <c r="K3" t="s">
        <v>161</v>
      </c>
      <c r="L3" t="s">
        <v>166</v>
      </c>
    </row>
    <row r="4" spans="1:12" x14ac:dyDescent="0.35">
      <c r="A4" t="s">
        <v>2</v>
      </c>
      <c r="D4" t="s">
        <v>41</v>
      </c>
      <c r="E4" t="s">
        <v>57</v>
      </c>
      <c r="F4" t="s">
        <v>82</v>
      </c>
      <c r="G4" t="s">
        <v>121</v>
      </c>
      <c r="H4" t="s">
        <v>144</v>
      </c>
      <c r="I4" t="s">
        <v>151</v>
      </c>
      <c r="J4" t="s">
        <v>153</v>
      </c>
      <c r="K4" t="s">
        <v>162</v>
      </c>
    </row>
    <row r="5" spans="1:12" x14ac:dyDescent="0.35">
      <c r="A5" t="s">
        <v>3</v>
      </c>
      <c r="B5" t="s">
        <v>6</v>
      </c>
      <c r="D5" t="s">
        <v>43</v>
      </c>
      <c r="E5" t="s">
        <v>58</v>
      </c>
      <c r="F5" t="s">
        <v>83</v>
      </c>
      <c r="G5" t="s">
        <v>124</v>
      </c>
      <c r="H5" t="s">
        <v>145</v>
      </c>
      <c r="J5" t="s">
        <v>154</v>
      </c>
    </row>
    <row r="6" spans="1:12" x14ac:dyDescent="0.35">
      <c r="B6" t="s">
        <v>7</v>
      </c>
      <c r="D6" t="s">
        <v>47</v>
      </c>
      <c r="E6" t="s">
        <v>59</v>
      </c>
      <c r="F6" t="s">
        <v>84</v>
      </c>
      <c r="G6" t="s">
        <v>133</v>
      </c>
      <c r="J6" t="s">
        <v>155</v>
      </c>
    </row>
    <row r="7" spans="1:12" x14ac:dyDescent="0.35">
      <c r="B7" t="s">
        <v>232</v>
      </c>
      <c r="D7" t="s">
        <v>48</v>
      </c>
      <c r="E7" t="s">
        <v>60</v>
      </c>
      <c r="F7" t="s">
        <v>85</v>
      </c>
      <c r="G7" t="s">
        <v>134</v>
      </c>
      <c r="J7" t="s">
        <v>158</v>
      </c>
    </row>
    <row r="8" spans="1:12" x14ac:dyDescent="0.35">
      <c r="D8" t="s">
        <v>51</v>
      </c>
      <c r="E8" t="s">
        <v>61</v>
      </c>
      <c r="F8" t="s">
        <v>86</v>
      </c>
      <c r="G8" t="s">
        <v>138</v>
      </c>
    </row>
    <row r="9" spans="1:12" x14ac:dyDescent="0.35">
      <c r="D9" t="s">
        <v>53</v>
      </c>
      <c r="G9" t="s">
        <v>139</v>
      </c>
    </row>
    <row r="10" spans="1:12" x14ac:dyDescent="0.35">
      <c r="D10" t="s">
        <v>44</v>
      </c>
      <c r="G10" t="s">
        <v>137</v>
      </c>
    </row>
    <row r="11" spans="1:12" x14ac:dyDescent="0.35">
      <c r="D11" t="s">
        <v>45</v>
      </c>
      <c r="G11" t="s">
        <v>125</v>
      </c>
    </row>
    <row r="12" spans="1:12" x14ac:dyDescent="0.35">
      <c r="D12" t="s">
        <v>42</v>
      </c>
      <c r="G12" t="s">
        <v>126</v>
      </c>
    </row>
    <row r="13" spans="1:12" x14ac:dyDescent="0.35">
      <c r="D13" t="s">
        <v>46</v>
      </c>
      <c r="G13" t="s">
        <v>127</v>
      </c>
    </row>
    <row r="14" spans="1:12" x14ac:dyDescent="0.35">
      <c r="D14" t="s">
        <v>49</v>
      </c>
      <c r="G14" t="s">
        <v>128</v>
      </c>
    </row>
    <row r="15" spans="1:12" x14ac:dyDescent="0.35">
      <c r="D15" t="s">
        <v>50</v>
      </c>
      <c r="G15" t="s">
        <v>129</v>
      </c>
    </row>
    <row r="16" spans="1:12" x14ac:dyDescent="0.35">
      <c r="D16" t="s">
        <v>52</v>
      </c>
      <c r="G16" t="s">
        <v>130</v>
      </c>
    </row>
    <row r="17" spans="4:7" x14ac:dyDescent="0.35">
      <c r="D17" t="s">
        <v>38</v>
      </c>
      <c r="G17" t="s">
        <v>96</v>
      </c>
    </row>
    <row r="18" spans="4:7" x14ac:dyDescent="0.35">
      <c r="D18" t="s">
        <v>54</v>
      </c>
      <c r="G18" t="s">
        <v>97</v>
      </c>
    </row>
    <row r="19" spans="4:7" x14ac:dyDescent="0.35">
      <c r="D19" t="s">
        <v>172</v>
      </c>
      <c r="G19" t="s">
        <v>98</v>
      </c>
    </row>
    <row r="20" spans="4:7" x14ac:dyDescent="0.35">
      <c r="G20" t="s">
        <v>99</v>
      </c>
    </row>
    <row r="21" spans="4:7" x14ac:dyDescent="0.35">
      <c r="G21" t="s">
        <v>100</v>
      </c>
    </row>
    <row r="22" spans="4:7" x14ac:dyDescent="0.35">
      <c r="G22" t="s">
        <v>102</v>
      </c>
    </row>
    <row r="23" spans="4:7" x14ac:dyDescent="0.35">
      <c r="G23" t="s">
        <v>103</v>
      </c>
    </row>
    <row r="24" spans="4:7" x14ac:dyDescent="0.35">
      <c r="G24" t="s">
        <v>104</v>
      </c>
    </row>
    <row r="25" spans="4:7" x14ac:dyDescent="0.35">
      <c r="G25" t="s">
        <v>105</v>
      </c>
    </row>
    <row r="26" spans="4:7" x14ac:dyDescent="0.35">
      <c r="G26" t="s">
        <v>107</v>
      </c>
    </row>
    <row r="27" spans="4:7" x14ac:dyDescent="0.35">
      <c r="G27" t="s">
        <v>108</v>
      </c>
    </row>
    <row r="28" spans="4:7" x14ac:dyDescent="0.35">
      <c r="G28" t="s">
        <v>109</v>
      </c>
    </row>
    <row r="29" spans="4:7" x14ac:dyDescent="0.35">
      <c r="G29" t="s">
        <v>110</v>
      </c>
    </row>
    <row r="30" spans="4:7" x14ac:dyDescent="0.35">
      <c r="G30" t="s">
        <v>111</v>
      </c>
    </row>
    <row r="31" spans="4:7" x14ac:dyDescent="0.35">
      <c r="G31" t="s">
        <v>112</v>
      </c>
    </row>
    <row r="32" spans="4:7" x14ac:dyDescent="0.35">
      <c r="G32" t="s">
        <v>113</v>
      </c>
    </row>
    <row r="33" spans="7:7" x14ac:dyDescent="0.35">
      <c r="G33" t="s">
        <v>114</v>
      </c>
    </row>
    <row r="34" spans="7:7" x14ac:dyDescent="0.35">
      <c r="G34" t="s">
        <v>115</v>
      </c>
    </row>
    <row r="35" spans="7:7" x14ac:dyDescent="0.35">
      <c r="G35" t="s">
        <v>116</v>
      </c>
    </row>
    <row r="36" spans="7:7" x14ac:dyDescent="0.35">
      <c r="G36" t="s">
        <v>89</v>
      </c>
    </row>
    <row r="37" spans="7:7" x14ac:dyDescent="0.35">
      <c r="G37" t="s">
        <v>90</v>
      </c>
    </row>
    <row r="38" spans="7:7" x14ac:dyDescent="0.35">
      <c r="G38" t="s">
        <v>92</v>
      </c>
    </row>
    <row r="39" spans="7:7" x14ac:dyDescent="0.35">
      <c r="G39" t="s">
        <v>93</v>
      </c>
    </row>
    <row r="40" spans="7:7" x14ac:dyDescent="0.35">
      <c r="G40" t="s">
        <v>95</v>
      </c>
    </row>
    <row r="41" spans="7:7" x14ac:dyDescent="0.35">
      <c r="G41" t="s">
        <v>131</v>
      </c>
    </row>
    <row r="42" spans="7:7" x14ac:dyDescent="0.35">
      <c r="G42" t="s">
        <v>123</v>
      </c>
    </row>
    <row r="43" spans="7:7" x14ac:dyDescent="0.35">
      <c r="G43" t="s">
        <v>122</v>
      </c>
    </row>
    <row r="44" spans="7:7" x14ac:dyDescent="0.35">
      <c r="G44" t="s">
        <v>91</v>
      </c>
    </row>
    <row r="45" spans="7:7" x14ac:dyDescent="0.35">
      <c r="G45" t="s">
        <v>94</v>
      </c>
    </row>
    <row r="46" spans="7:7" x14ac:dyDescent="0.35">
      <c r="G46" t="s">
        <v>101</v>
      </c>
    </row>
    <row r="47" spans="7:7" x14ac:dyDescent="0.35">
      <c r="G47" t="s">
        <v>106</v>
      </c>
    </row>
    <row r="48" spans="7:7" x14ac:dyDescent="0.35">
      <c r="G48" t="s">
        <v>117</v>
      </c>
    </row>
    <row r="49" spans="7:7" x14ac:dyDescent="0.35">
      <c r="G49" t="s">
        <v>118</v>
      </c>
    </row>
    <row r="50" spans="7:7" x14ac:dyDescent="0.35">
      <c r="G50" t="s">
        <v>132</v>
      </c>
    </row>
    <row r="51" spans="7:7" x14ac:dyDescent="0.35">
      <c r="G51" t="s">
        <v>135</v>
      </c>
    </row>
    <row r="52" spans="7:7" x14ac:dyDescent="0.35">
      <c r="G52" t="s">
        <v>136</v>
      </c>
    </row>
    <row r="53" spans="7:7" x14ac:dyDescent="0.35">
      <c r="G53" t="s">
        <v>140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2023-05-09T05:19:34Z</dcterms:modified>
</cp:coreProperties>
</file>